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68102294 НК\"/>
    </mc:Choice>
  </mc:AlternateContent>
  <bookViews>
    <workbookView xWindow="0" yWindow="0" windowWidth="28800" windowHeight="12180" tabRatio="591" activeTab="1"/>
  </bookViews>
  <sheets>
    <sheet name="АО" sheetId="14" r:id="rId1"/>
    <sheet name="ЦСЦЭ" sheetId="1" r:id="rId2"/>
    <sheet name="ЛС+РС" sheetId="6" r:id="rId3"/>
    <sheet name="РС " sheetId="2" r:id="rId4"/>
    <sheet name="КР" sheetId="9" r:id="rId5"/>
    <sheet name="ИД" sheetId="11" r:id="rId6"/>
    <sheet name="проект" sheetId="7" r:id="rId7"/>
    <sheet name="См.№03-01-01-30" sheetId="13" r:id="rId8"/>
    <sheet name="заявка" sheetId="10" r:id="rId9"/>
    <sheet name="ЛП" sheetId="16" r:id="rId10"/>
  </sheets>
  <externalReferences>
    <externalReference r:id="rId11"/>
  </externalReferences>
  <definedNames>
    <definedName name="hj" localSheetId="0">#REF!</definedName>
    <definedName name="hj">#REF!</definedName>
    <definedName name="p" localSheetId="0">#REF!</definedName>
    <definedName name="p">#REF!</definedName>
    <definedName name="ав" localSheetId="0">#REF!</definedName>
    <definedName name="ав">#REF!</definedName>
    <definedName name="жж" localSheetId="0">#REF!</definedName>
    <definedName name="жж">#REF!</definedName>
    <definedName name="_xlnm.Print_Titles" localSheetId="3">'РС '!#REF!</definedName>
    <definedName name="Материал" localSheetId="0">#REF!</definedName>
    <definedName name="Материал">#REF!</definedName>
    <definedName name="МатериалыБЦ" localSheetId="0">#REF!</definedName>
    <definedName name="МатериалыБЦ">#REF!</definedName>
    <definedName name="ммм" localSheetId="0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52" i="1"/>
  <c r="H46" i="1" l="1"/>
  <c r="B7" i="9"/>
  <c r="H35" i="1"/>
  <c r="G60" i="1"/>
  <c r="G62" i="1" s="1"/>
  <c r="H40" i="1"/>
  <c r="H32" i="1"/>
  <c r="H34" i="1" s="1"/>
  <c r="H39" i="1" s="1"/>
  <c r="H48" i="13"/>
  <c r="H43" i="13"/>
  <c r="H41" i="13"/>
  <c r="H39" i="13"/>
  <c r="H38" i="13"/>
  <c r="H33" i="13"/>
  <c r="H32" i="13"/>
  <c r="H30" i="13"/>
  <c r="H28" i="13"/>
  <c r="H27" i="13"/>
  <c r="H26" i="13"/>
  <c r="H25" i="13"/>
  <c r="H24" i="13"/>
  <c r="H23" i="13"/>
  <c r="H22" i="13"/>
  <c r="H21" i="13"/>
  <c r="H19" i="13"/>
  <c r="H18" i="13"/>
  <c r="H17" i="13"/>
  <c r="H16" i="13"/>
  <c r="H15" i="13"/>
  <c r="H34" i="13" s="1"/>
  <c r="H35" i="13" s="1"/>
  <c r="H37" i="13" s="1"/>
  <c r="H45" i="13" s="1"/>
  <c r="H51" i="13" s="1"/>
  <c r="H41" i="1" l="1"/>
  <c r="H42" i="1" l="1"/>
  <c r="C4" i="16"/>
  <c r="C17" i="16" s="1"/>
  <c r="H43" i="1" l="1"/>
  <c r="H44" i="1" s="1"/>
  <c r="H45" i="1" s="1"/>
  <c r="H49" i="1" s="1"/>
  <c r="C20" i="16"/>
  <c r="H50" i="1" l="1"/>
  <c r="H54" i="1"/>
  <c r="G7" i="9"/>
  <c r="F7" i="9" l="1"/>
  <c r="H7" i="9" l="1"/>
  <c r="H9" i="9" l="1"/>
  <c r="G9" i="9"/>
  <c r="B9" i="9" l="1"/>
  <c r="F9" i="9"/>
  <c r="C7" i="9"/>
  <c r="C9" i="9" s="1"/>
  <c r="E9" i="9" l="1"/>
  <c r="E7" i="9"/>
  <c r="I7" i="9" s="1"/>
  <c r="I9" i="9" s="1"/>
</calcChain>
</file>

<file path=xl/sharedStrings.xml><?xml version="1.0" encoding="utf-8"?>
<sst xmlns="http://schemas.openxmlformats.org/spreadsheetml/2006/main" count="2492" uniqueCount="419">
  <si>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</si>
  <si>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</si>
  <si>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</si>
  <si>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</si>
  <si>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</si>
  <si>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</si>
  <si>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</si>
  <si>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</si>
  <si>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</si>
  <si>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</si>
  <si>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</si>
  <si>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</si>
  <si>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</si>
  <si>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</si>
  <si>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</si>
  <si>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</si>
  <si>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</si>
  <si>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</si>
  <si>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</si>
  <si>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</si>
  <si>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</si>
  <si>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</si>
  <si>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</si>
  <si>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</si>
  <si>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</si>
  <si>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</si>
  <si>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</si>
  <si>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</si>
  <si>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</si>
  <si>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</si>
  <si>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</si>
  <si>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</si>
  <si>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</si>
  <si>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</si>
  <si>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</si>
  <si>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</si>
  <si>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</si>
  <si>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</si>
  <si>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</si>
  <si>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</si>
  <si>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</si>
  <si>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</si>
  <si>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</si>
  <si>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</si>
  <si>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</si>
  <si>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</si>
  <si>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</si>
  <si>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</si>
  <si>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</si>
  <si>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</si>
  <si>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</si>
  <si>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</si>
  <si>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</si>
  <si>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</si>
  <si>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</si>
  <si>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</si>
  <si>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</si>
  <si>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</si>
  <si>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</si>
  <si>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</si>
  <si>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</si>
  <si>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</si>
  <si>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</si>
  <si>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</si>
  <si>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</si>
  <si>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</si>
  <si>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</si>
  <si>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</si>
  <si>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</si>
  <si>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</si>
  <si>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</si>
  <si>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</si>
  <si>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</si>
  <si>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</si>
  <si>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</si>
  <si>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</si>
  <si>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</si>
  <si>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</si>
  <si>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</si>
  <si>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</si>
  <si>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</si>
  <si>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</si>
  <si>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</si>
  <si>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</si>
  <si>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</si>
  <si>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</si>
  <si>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315-202-0501</t>
  </si>
  <si>
    <t>Аппарат для газовой сварки и резки</t>
  </si>
  <si>
    <t>314-503-0601</t>
  </si>
  <si>
    <t>Автопогрузчики, грузоподъёмность 5 т</t>
  </si>
  <si>
    <t>Начальник отдела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</si>
  <si>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</si>
  <si>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</si>
  <si>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</si>
  <si>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</si>
  <si>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</si>
  <si>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</si>
  <si>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</si>
  <si>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</si>
  <si>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</si>
  <si>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</si>
  <si>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</si>
  <si>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</si>
  <si>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</si>
  <si>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</si>
  <si>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</si>
  <si>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</si>
  <si>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</si>
  <si>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</si>
  <si>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</si>
  <si>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</si>
  <si>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</si>
  <si>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</si>
  <si>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</si>
  <si>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</si>
  <si>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</si>
  <si>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Оборудование Подрядчика</t>
  </si>
  <si>
    <t>Командировочные расходы в ценах 2026 года</t>
  </si>
  <si>
    <t>Перевозка рабочих</t>
  </si>
  <si>
    <t>Доля ТМЦ Подрядчика, %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</si>
  <si>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</si>
  <si>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</si>
  <si>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</si>
  <si>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</si>
  <si>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</si>
  <si>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</si>
  <si>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</si>
  <si>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</si>
  <si>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</si>
  <si>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</si>
  <si>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</si>
  <si>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</si>
  <si>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</si>
  <si>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</si>
  <si>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</si>
  <si>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</si>
  <si>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</si>
  <si>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</si>
  <si>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</si>
  <si>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</si>
  <si>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</si>
  <si>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</si>
  <si>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</si>
  <si>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</si>
  <si>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</si>
  <si>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</si>
  <si>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</si>
  <si>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</si>
  <si>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Итого:</t>
  </si>
  <si>
    <t>Итого СМР</t>
  </si>
  <si>
    <t>Перевозка материалов</t>
  </si>
  <si>
    <t xml:space="preserve">Материалы подрядчика 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</si>
  <si>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</si>
  <si>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</si>
  <si>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</si>
  <si>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2025 года</t>
  </si>
  <si>
    <t>ИТОГО в ценах 2026 года с коэффициентом инфляции (среднегодовой)</t>
  </si>
  <si>
    <t>Утилизация мусора в ценах 2026 года</t>
  </si>
  <si>
    <t>ИТОГО по смете СТОИМОСТЬ НА ПОДРЯД без НДС, в ценах 2026 года</t>
  </si>
  <si>
    <t>Материалы, изделия и конструкции Заказчика</t>
  </si>
  <si>
    <t>Оборудование Заказчика</t>
  </si>
  <si>
    <t>ИТОГО по смете ОБЩАЯ СТОИМОСТЬ в ценах 2026 года, без НДС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</si>
  <si>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</si>
  <si>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</si>
  <si>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</si>
  <si>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</si>
  <si>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</si>
  <si>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</si>
  <si>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</si>
  <si>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</si>
  <si>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шт.</t>
  </si>
  <si>
    <t>333-101-0101</t>
  </si>
  <si>
    <t>Тягачи седельные грузоподъёмностью 12 т</t>
  </si>
  <si>
    <t>333-201-0101</t>
  </si>
  <si>
    <t>Полуприцепы общего назначения грузоподъёмностью 12 т</t>
  </si>
  <si>
    <t>217-605-0108</t>
  </si>
  <si>
    <t>Ацетилен технический газообразный ГОСТ 5457-75</t>
  </si>
  <si>
    <t>002-0146</t>
  </si>
  <si>
    <t>Затраты труда рабочих (средний разряд работы 4,6). Работы по устройству несущих и ограждающих конструкций</t>
  </si>
  <si>
    <t>314-102-0101</t>
  </si>
  <si>
    <t>Краны на автомобильном ходу максимальной грузоподъёмностью 10 т</t>
  </si>
  <si>
    <t>м</t>
  </si>
  <si>
    <t>комплект</t>
  </si>
  <si>
    <t>Личные показатели</t>
  </si>
  <si>
    <t>Вид осмечивания</t>
  </si>
  <si>
    <t>Корректировка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</si>
  <si>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</si>
  <si>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</si>
  <si>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</si>
  <si>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</si>
  <si>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</si>
  <si>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</si>
  <si>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</si>
  <si>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</si>
  <si>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</si>
  <si>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</si>
  <si>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</si>
  <si>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</si>
  <si>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</si>
  <si>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</si>
  <si>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</si>
  <si>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</si>
  <si>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</si>
  <si>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</si>
  <si>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</si>
  <si>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</si>
  <si>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</si>
  <si>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</si>
  <si>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Проверка ПСД/ПО с ИД</t>
  </si>
  <si>
    <t>Проверка ПСД/ПО без ИД</t>
  </si>
  <si>
    <t>Смета по аналогу</t>
  </si>
  <si>
    <t>Корректировка позиций</t>
  </si>
  <si>
    <t>Шифр стройки: 25-ПАЗ</t>
  </si>
  <si>
    <t>Департамент</t>
  </si>
  <si>
    <t>АО "Алюминий Казахстана"</t>
  </si>
  <si>
    <t>Шифр обьекта: 25-ПАЗ</t>
  </si>
  <si>
    <t>Локальная  ресурсная  смета  №03-01-01-30(2026-НК)ERGS</t>
  </si>
  <si>
    <t>(Локальный сметный ресурсный расчёт)</t>
  </si>
  <si>
    <t>Наружная канализация</t>
  </si>
  <si>
    <t>Основание: Чертеж 25-ПАЗ-03.00 НК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</si>
  <si>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</si>
  <si>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</si>
  <si>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</si>
  <si>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</si>
  <si>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</si>
  <si>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</si>
  <si>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Земляные работы</t>
  </si>
  <si>
    <t>1101-0101-0326 РСНБ РК 2022 Кзтр и Кэм=1,12</t>
  </si>
  <si>
    <r>
      <t>Грунты 2 группы. Разработка в отвал экскаваторами "Обратная лопата" с ковшом вместимостью 0,65 м</t>
    </r>
    <r>
      <rPr>
        <vertAlign val="superscript"/>
        <sz val="10"/>
        <rFont val="Times New Roman Cyr"/>
        <charset val="204"/>
      </rPr>
      <t>3</t>
    </r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</si>
  <si>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грунта</t>
    </r>
  </si>
  <si>
    <t>1101-0102-0601 РСНБ РК 2022 Кзтр и Кэм=1,12</t>
  </si>
  <si>
    <t>Грунты 1 группы. Работа на отвале</t>
  </si>
  <si>
    <t>1101-0102-0326 РСНБ РК 2022 Кзтр и Кэм=1,12</t>
  </si>
  <si>
    <r>
      <t>Грунты 2 группы. Разработка с погрузкой на автомобили-самосвалы экскаваторами "Обратная лопата" с ковшом вместимостью 0,65 м</t>
    </r>
    <r>
      <rPr>
        <vertAlign val="superscript"/>
        <sz val="10"/>
        <rFont val="Times New Roman Cyr"/>
        <charset val="204"/>
      </rPr>
      <t>3</t>
    </r>
  </si>
  <si>
    <t>1101-0205-0301 РСНБ РК 2022 Кзтр и Кэм=1,12 . 
ТЧ 01 табл. 11 п.3.179 Кзтр=1,2</t>
  </si>
  <si>
    <t>Грунты 1 группы. Разработка вручную в траншеях глубиной до 2 м без креплений с откосами. 
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</si>
  <si>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1101-0205-0501 РСНБ РК 2022 Кзтр и Кэм=1,12</t>
  </si>
  <si>
    <t>Траншеи, пазухи котлованов и ямы. Засыпка вручную. Группа грунтов 1</t>
  </si>
  <si>
    <t>Лист 4</t>
  </si>
  <si>
    <t>1101-0205-0302 РСНБ РК 2022 Кзтр и Кэм=1,12</t>
  </si>
  <si>
    <t>Грунты 2 группы. Разработка вручную в траншеях глубиной до 2 м без креплений с откосами</t>
  </si>
  <si>
    <t>1122-1101-0107 РСНБ РК 2022 Кзтр и Кэм=1,12 Изм. и доп. вып. 28</t>
  </si>
  <si>
    <t>Штуцеры (патрубки) стальные, диаметр 300 мм. Врезка в существующие сети из стальных труб</t>
  </si>
  <si>
    <t>врезка</t>
  </si>
  <si>
    <t>1106-0101-0101 РСНБ РК 2022 Кзтр и Кэм=1,12 Изм. и доп. вып. 28</t>
  </si>
  <si>
    <t>Подготовка бетонная. Устройство</t>
  </si>
  <si>
    <r>
      <t>м</t>
    </r>
    <r>
      <rPr>
        <vertAlign val="superscript"/>
        <sz val="10"/>
        <rFont val="Times New Roman Cyr"/>
        <charset val="204"/>
      </rPr>
      <t>3</t>
    </r>
  </si>
  <si>
    <t>1106-1301-0301 РСНБ РК 2022 Кзтр и Кэм=1,12 Изм. и доп. вып. 28</t>
  </si>
  <si>
    <t>Лотки в сооружениях. Устройство</t>
  </si>
  <si>
    <t>1122-1401-0409 РСНБ РК 2022 Кзтр и Кэм=1,12 Изм. и доп. вып. 41</t>
  </si>
  <si>
    <t>Концы футляра диаметром от 200 до 300 мм. Заделка битумом и прядью</t>
  </si>
  <si>
    <t>футляр</t>
  </si>
  <si>
    <t>1106-1401-0104 РСНБ РК 2022 Кзтр и Кэм=1,12 Изм. и доп. вып. 28</t>
  </si>
  <si>
    <t>Железнение поверхности</t>
  </si>
  <si>
    <r>
      <t>м</t>
    </r>
    <r>
      <rPr>
        <vertAlign val="superscript"/>
        <sz val="10"/>
        <rFont val="Times New Roman Cyr"/>
        <charset val="204"/>
      </rPr>
      <t>2</t>
    </r>
    <r>
      <rPr>
        <sz val="10"/>
        <rFont val="Times New Roman Cyr"/>
        <charset val="204"/>
      </rPr>
      <t xml:space="preserve"> поверхности</t>
    </r>
  </si>
  <si>
    <t>Хоз-бытовая канализация</t>
  </si>
  <si>
    <t>1122-1301-0107 РСНБ РК 2022 Кзтр и Кэм=1,12 Изм. и доп. вып. 41</t>
  </si>
  <si>
    <t>Колодцы круглые диаметром 1500 мм. из сборного железобетона. Устройство в грунтах мокрых</t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</si>
  <si>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железобетонных и бетонных конструкций колодца</t>
    </r>
  </si>
  <si>
    <t>1123-0101-0101 РСНБ РК 2022 Кзтр и Кэм=1,12</t>
  </si>
  <si>
    <t>Основание под трубопроводы песчаное. Устройство</t>
  </si>
  <si>
    <r>
      <t>м</t>
    </r>
    <r>
      <rPr>
        <vertAlign val="superscript"/>
        <sz val="10"/>
        <rFont val="Times New Roman Cyr"/>
        <charset val="204"/>
      </rPr>
      <t>3</t>
    </r>
    <r>
      <rPr>
        <sz val="10"/>
        <rFont val="Times New Roman Cyr"/>
        <charset val="204"/>
      </rPr>
      <t xml:space="preserve"> основания</t>
    </r>
  </si>
  <si>
    <t>1122-0501-0410 РСНБ РК 2022 Кзтр и Кэм=1,12 Изм. и доп. вып. 27</t>
  </si>
  <si>
    <t>Трубопроводы из полимерных труб наружным диаметром 315 мм. Укладка в траншею</t>
  </si>
  <si>
    <t>км трубопровода</t>
  </si>
  <si>
    <t>1122-0501-0410 РСНБ РК 2022 Кзтр и Кэм=1,12 Изм. и доп. вып. 27 
К=0,6</t>
  </si>
  <si>
    <t>стоимость ч/часа (по Предприятиям), тенге</t>
  </si>
  <si>
    <t>Итого по смете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</si>
  <si>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</si>
  <si>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</si>
  <si>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</si>
  <si>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</si>
  <si>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ИТОГО СУММА К ЗАКУПУ:</t>
  </si>
  <si>
    <t>Материалы, изделия и конструкции Заказчика в ценах 2026 года</t>
  </si>
  <si>
    <t>Оборудование Заказчика в ценах 2025 год</t>
  </si>
  <si>
    <t>Стоимость машин и механизмов</t>
  </si>
  <si>
    <t>ИТОГО по смете без НДС в ценах 2026 года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</si>
  <si>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</si>
  <si>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</si>
  <si>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</si>
  <si>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</si>
  <si>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</si>
  <si>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</si>
  <si>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</si>
  <si>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</si>
  <si>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</si>
  <si>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25-ПАЗ</t>
  </si>
  <si>
    <t>РЕСУРСНАЯ СМЕТА
Приложение к локальной смете  № АОК-PAZ-2026-E-88-193. Наружная канализация</t>
  </si>
  <si>
    <t>Запрос 268102294, Чертеж 25-ПАЗ-03.00 НК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</si>
  <si>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</si>
  <si>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</si>
  <si>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</si>
  <si>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</si>
  <si>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002-0120</t>
  </si>
  <si>
    <t>Затраты труда рабочих (средний разряд работы 2). Работы по устройству несущих и ограждающих конструкций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</si>
  <si>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</si>
  <si>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</si>
  <si>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</si>
  <si>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</si>
  <si>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</si>
  <si>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</si>
  <si>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</si>
  <si>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</si>
  <si>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</si>
  <si>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</si>
  <si>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002-0140</t>
  </si>
  <si>
    <t>Затраты труда рабочих (средний разряд работы 4). Работы по устройству несущих и ограждающих конструкций</t>
  </si>
  <si>
    <t>004-0149</t>
  </si>
  <si>
    <t>Затраты труда рабочих (средний разряд работы 4,9). Работы по устройству внутренних и наружных инженерных систем</t>
  </si>
  <si>
    <t>чел-ч</t>
  </si>
  <si>
    <t>(175267)</t>
  </si>
  <si>
    <t>332-101-0101</t>
  </si>
  <si>
    <t>Автомобили-самосвалы общестроительные (дорожные) грузоподъёмностью 7 т</t>
  </si>
  <si>
    <t>315-201-0401</t>
  </si>
  <si>
    <t>Агрегаты сварочные двухпостовые для ручной сварки на тракторе, мощность 79 кВт (108 л.с.)</t>
  </si>
  <si>
    <t>315-201-0102</t>
  </si>
  <si>
    <t>Агрегаты сварочные передвижные с дизельным двигателем, с номинальным сварочным током 250-400 А</t>
  </si>
  <si>
    <t>315-202-0203</t>
  </si>
  <si>
    <t>Аппарат для сварки полимерных труб, диаметры свариваемых труб свыше 100 до 355 мм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</si>
  <si>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</si>
  <si>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</si>
  <si>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311-101-0201</t>
  </si>
  <si>
    <t>Бульдозеры-рыхлители на гусеничном ходу, среднего класса мощностью свыше 96 до 140 кВт, массой свыше 14,0 до 18,5 т</t>
  </si>
  <si>
    <t>313-302-0202</t>
  </si>
  <si>
    <t>Вибратор поверхностный</t>
  </si>
  <si>
    <t>321-201-0101</t>
  </si>
  <si>
    <t>Котлы битумные передвижные, 400 л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</si>
  <si>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</si>
  <si>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</si>
  <si>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314-102-0104</t>
  </si>
  <si>
    <t>Краны на автомобильном ходу максимальной грузоподъёмностью 25 т</t>
  </si>
  <si>
    <t>314-104-0101</t>
  </si>
  <si>
    <t>Краны на гусеничном ходу максимальной грузоподъёмностью до 16 т</t>
  </si>
  <si>
    <t>314-401-1201</t>
  </si>
  <si>
    <t>Краны-манипуляторы, грузоподъёмность 1,6 т</t>
  </si>
  <si>
    <t>324-102-0101</t>
  </si>
  <si>
    <t>Трубоукладчики для труб диаметром до 400 мм, грузоподъёмность 6,3 т</t>
  </si>
  <si>
    <t>311-401-0105</t>
  </si>
  <si>
    <t>Экскаваторы одноковшовые дизельные на гусеничном ходу ковш свыше 0,5 до 0,65 м3, масса свыше 10 до 13 т</t>
  </si>
  <si>
    <t>315-101-0102</t>
  </si>
  <si>
    <t>Электростанции передвижные мощностью свыше 4 до 30 кВт</t>
  </si>
  <si>
    <t>212-101-1401</t>
  </si>
  <si>
    <t>Бетон тяжелый класса В50 ГОСТ 7473-2010 без добавок</t>
  </si>
  <si>
    <t>212-101-0301</t>
  </si>
  <si>
    <t>Бетон тяжелый класса В7,5 ГОСТ 7473-2010 без добавок</t>
  </si>
  <si>
    <t>216-201-0103</t>
  </si>
  <si>
    <t>Битум нефтяной строительный ГОСТ 6617-76 марки БН 90/10</t>
  </si>
  <si>
    <t>215-203-0403</t>
  </si>
  <si>
    <t>Доска необрезная хвойных пород длиной до 6,5 м, любой ширины, толщиной от 32 мм до 40 мм ГОСТ 8486-86 сорт 3</t>
  </si>
  <si>
    <t>225-101-0104</t>
  </si>
  <si>
    <t>Кольцо колодцев ГОСТ 8020-2016 марки КС 10-3</t>
  </si>
  <si>
    <t>225-101-0105</t>
  </si>
  <si>
    <t>Кольцо колодцев ГОСТ 8020-2016 марки КС 10-6</t>
  </si>
  <si>
    <t>225-101-0106</t>
  </si>
  <si>
    <t>Кольцо колодцев ГОСТ 8020-2016 марки КС 10-9</t>
  </si>
  <si>
    <t>225-101-0108</t>
  </si>
  <si>
    <t>Кольцо колодцев ГОСТ 8020-2016 марки КС 15-6</t>
  </si>
  <si>
    <t>225-101-0109</t>
  </si>
  <si>
    <t>Кольцо колодцев ГОСТ 8020-2016 марки КС 15-9</t>
  </si>
  <si>
    <t>225-101-0201</t>
  </si>
  <si>
    <t>Кольцо опорное ГОСТ 8020-2016 марки КО 6</t>
  </si>
  <si>
    <t>244-202-0102</t>
  </si>
  <si>
    <t>Люк чугунный ГОСТ 3634-2019 тип Т</t>
  </si>
  <si>
    <t>241-211-0618</t>
  </si>
  <si>
    <t>Муфта с 2-мя уплотнительными кольцами</t>
  </si>
  <si>
    <t>211-401-0101</t>
  </si>
  <si>
    <t>Песок ГОСТ 8736-2014 природный</t>
  </si>
  <si>
    <t>225-101-0609</t>
  </si>
  <si>
    <t>Плита для колодцев ГОСТ 8020-2016 марки 1ПП15-2, 2ПП15-2</t>
  </si>
  <si>
    <t>225-101-0602</t>
  </si>
  <si>
    <t>Плита для колодцев ГОСТ 8020-2016 марки ПН15</t>
  </si>
  <si>
    <t>225-101-0605</t>
  </si>
  <si>
    <t>Плита для колодцев ГОСТ 8020-2016 марки ПП 10-1</t>
  </si>
  <si>
    <t>216-101-0101</t>
  </si>
  <si>
    <t>Портландцемент бездобавочный СТ РК 3716-2021 ПЦ 400-Д0</t>
  </si>
  <si>
    <t>217-110-0103</t>
  </si>
  <si>
    <t>Скоба ходовая</t>
  </si>
  <si>
    <t>235-201-1102</t>
  </si>
  <si>
    <t>Технониколь 24</t>
  </si>
  <si>
    <t>241-404-0611</t>
  </si>
  <si>
    <t>Труба гофрированная OPTIMA DN 315/280 канализационная с уплотнительными кольцами с раструбом ГОСТ Р 54475-2011</t>
  </si>
  <si>
    <t>217-301-0105</t>
  </si>
  <si>
    <t>Электрод типа Э38, Э42, Э46, Э50 ГОСТ 9467-75, марки АНО-4 диаметром 4 мм</t>
  </si>
  <si>
    <t>Транспортные расходы</t>
  </si>
  <si>
    <t>412-102-0103</t>
  </si>
  <si>
    <t>Перевозка строительных грузов самосвалами в населенных пунктах. Грузоподъемность свыше 10 т. Расстояние перевозки 3 км</t>
  </si>
  <si>
    <t>т·км</t>
  </si>
  <si>
    <t>Всего транспортные расходы:</t>
  </si>
  <si>
    <t>Всего по ведомости: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</si>
  <si>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Март 2026, Павлодарская область, г. Павлодар, г. Аксу введен с 01.03.2026</t>
  </si>
  <si>
    <t>Локальная смета № АОК-PAZ-2026-E-88-193
(Локальный сметный расчет)</t>
  </si>
  <si>
    <t>1101-0101-0326
 Kкл=1,12</t>
  </si>
  <si>
    <t>Грунты 2 группы. Разработка в отвал экскаваторами "Обратная лопата" с ковшом вместимостью 0,65 м3</t>
  </si>
  <si>
    <t>м3 грунта</t>
  </si>
  <si>
    <t>1101-0102-0601
 Kкл=1,12</t>
  </si>
  <si>
    <t>1101-0102-0326
 Kкл=1,12</t>
  </si>
  <si>
    <t>Грунты 2 группы. Разработка с погрузкой на автомобили-самосвалы экскаваторами "Обратная лопата" с ковшом вместимостью 0,65 м3</t>
  </si>
  <si>
    <t>1101-0205-0301
 K2=1,2 Kкл=1,12</t>
  </si>
  <si>
    <t>Грунты 1 группы. Разработка вручную в траншеях глубиной до 2 м без креплений с откосами. ТЧ 01 табл. 11 п.3.179 Кзтр=1,2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</si>
  <si>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1101-0104-0601
 Kкл=1,12</t>
  </si>
  <si>
    <t>Траншеи и котлованы. Засыпка бульдозерами мощностью 132 кВт (180 л с) при перемещении грунта до 5 м. Группа грунта 1</t>
  </si>
  <si>
    <t>1101-0205-0501
 Kкл=1,12</t>
  </si>
  <si>
    <t>1101-0205-0302
 Kкл=1,12</t>
  </si>
  <si>
    <t>1122-1101-0107
 Kкл=1,12</t>
  </si>
  <si>
    <t>1106-0101-0101
 Kкл=1,12</t>
  </si>
  <si>
    <t>1106-1301-0301
 Kкл=1,12</t>
  </si>
  <si>
    <t>1122-1401-0409
 Kкл=1,12</t>
  </si>
  <si>
    <t>1106-1401-0104
 Kкл=1,12</t>
  </si>
  <si>
    <t>м2 поверхности</t>
  </si>
  <si>
    <t>1122-1301-0107
 Kкл=1,12</t>
  </si>
  <si>
    <t>м3 железобетонных и бетонных конструкций колодца</t>
  </si>
  <si>
    <t>1123-0101-0101
 Kкл=1,12</t>
  </si>
  <si>
    <t>м3 основания</t>
  </si>
  <si>
    <t>1122-0501-0410
 Kкл=1,12</t>
  </si>
  <si>
    <t>1122-0501-0410
 ЭСН РК 8.04-01-2022 Ктруд=0,6; Кэм=0,6; Кмт=0,0 Kкл=1,12</t>
  </si>
  <si>
    <t>Трубопроводы из полимерных труб наружным диаметром 315 мм. Демонтаж
(Демонтаж)</t>
  </si>
  <si>
    <t>Локальная ресурсная смета № АОК-PAZ-2026-E-88-193
(Локальный сметный ресурсный расчет)</t>
  </si>
  <si>
    <t>Трубопроводы из полимерных труб наружным диаметром 315 мм. Демонтаж</t>
  </si>
  <si>
    <t>06.04.2026г.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</si>
</sst>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5" formatCode="#,##0.0###########"/>
  </numFmts>
  <fonts count="7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color rgb="FF80808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sz val="8"/>
      <color rgb="FF080000"/>
      <name val="Times New Roman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i/>
      <sz val="8"/>
      <color rgb="FF080000"/>
      <name val="Arial"/>
      <charset val="1"/>
    </font>
    <font>
      <sz val="8"/>
      <color rgb="FF000000"/>
      <name val="Arial"/>
      <charset val="1"/>
    </font>
    <font>
      <i/>
      <sz val="9"/>
      <color rgb="FF080000"/>
      <name val="Times New Roman"/>
      <charset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CCFFFF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</borders>
  <cellStyleXfs count="7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8" fillId="0" borderId="0" applyNumberFormat="0" applyBorder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86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49" fontId="30" fillId="33" borderId="19" xfId="0" applyNumberFormat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wrapText="1"/>
    </xf>
    <xf numFmtId="0" fontId="31" fillId="0" borderId="19" xfId="0" applyNumberFormat="1" applyFont="1" applyFill="1" applyBorder="1" applyAlignment="1">
      <alignment vertical="center" wrapText="1"/>
    </xf>
    <xf numFmtId="0" fontId="32" fillId="0" borderId="19" xfId="0" applyFont="1" applyFill="1" applyBorder="1" applyAlignment="1">
      <alignment horizontal="center"/>
    </xf>
    <xf numFmtId="0" fontId="30" fillId="0" borderId="19" xfId="0" applyFont="1" applyFill="1" applyBorder="1"/>
    <xf numFmtId="43" fontId="32" fillId="0" borderId="19" xfId="63" applyFont="1" applyFill="1" applyBorder="1"/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center"/>
    </xf>
    <xf numFmtId="0" fontId="34" fillId="0" borderId="19" xfId="0" applyFont="1" applyFill="1" applyBorder="1" applyAlignment="1"/>
    <xf numFmtId="2" fontId="25" fillId="0" borderId="19" xfId="0" applyNumberFormat="1" applyFont="1" applyFill="1" applyBorder="1" applyAlignment="1">
      <alignment vertical="center" wrapText="1"/>
    </xf>
    <xf numFmtId="0" fontId="25" fillId="33" borderId="19" xfId="42" applyFont="1" applyFill="1" applyBorder="1" applyAlignment="1">
      <alignment vertical="center" wrapText="1"/>
    </xf>
    <xf numFmtId="172" fontId="34" fillId="0" borderId="19" xfId="54" applyNumberFormat="1" applyFont="1" applyFill="1" applyBorder="1"/>
    <xf numFmtId="172" fontId="27" fillId="0" borderId="19" xfId="54" applyNumberFormat="1" applyFont="1" applyFill="1" applyBorder="1" applyAlignment="1">
      <alignment horizontal="left" vertical="center"/>
    </xf>
    <xf numFmtId="0" fontId="25" fillId="0" borderId="19" xfId="0" applyFont="1" applyFill="1" applyBorder="1" applyAlignment="1">
      <alignment horizontal="left" wrapText="1"/>
    </xf>
    <xf numFmtId="0" fontId="34" fillId="0" borderId="19" xfId="0" applyFont="1" applyFill="1" applyBorder="1" applyAlignment="1">
      <alignment horizontal="center"/>
    </xf>
    <xf numFmtId="3" fontId="34" fillId="0" borderId="19" xfId="0" applyNumberFormat="1" applyFont="1" applyFill="1" applyBorder="1" applyAlignment="1"/>
    <xf numFmtId="9" fontId="35" fillId="0" borderId="19" xfId="0" applyNumberFormat="1" applyFont="1" applyFill="1" applyBorder="1" applyAlignment="1">
      <alignment horizontal="center"/>
    </xf>
    <xf numFmtId="0" fontId="35" fillId="0" borderId="19" xfId="0" applyFont="1" applyFill="1" applyBorder="1" applyAlignment="1">
      <alignment horizontal="center"/>
    </xf>
    <xf numFmtId="0" fontId="28" fillId="0" borderId="19" xfId="55" applyFont="1" applyFill="1" applyBorder="1" applyAlignment="1">
      <alignment wrapText="1"/>
    </xf>
    <xf numFmtId="0" fontId="35" fillId="0" borderId="19" xfId="0" applyFont="1" applyFill="1" applyBorder="1" applyAlignment="1"/>
    <xf numFmtId="3" fontId="35" fillId="0" borderId="19" xfId="0" applyNumberFormat="1" applyFont="1" applyFill="1" applyBorder="1" applyAlignment="1"/>
    <xf numFmtId="0" fontId="28" fillId="0" borderId="19" xfId="0" applyFont="1" applyFill="1" applyBorder="1" applyAlignment="1">
      <alignment horizontal="left" wrapText="1"/>
    </xf>
    <xf numFmtId="0" fontId="25" fillId="0" borderId="19" xfId="55" applyFont="1" applyFill="1" applyBorder="1" applyAlignment="1">
      <alignment wrapText="1"/>
    </xf>
    <xf numFmtId="0" fontId="0" fillId="0" borderId="19" xfId="0" applyBorder="1" applyAlignment="1">
      <alignment horizontal="left" vertical="top" wrapText="1"/>
    </xf>
    <xf numFmtId="0" fontId="28" fillId="36" borderId="19" xfId="55" applyFont="1" applyFill="1" applyBorder="1" applyAlignment="1">
      <alignment wrapText="1"/>
    </xf>
    <xf numFmtId="0" fontId="35" fillId="36" borderId="19" xfId="0" applyFont="1" applyFill="1" applyBorder="1" applyAlignment="1">
      <alignment horizontal="center"/>
    </xf>
    <xf numFmtId="0" fontId="34" fillId="36" borderId="19" xfId="0" applyFont="1" applyFill="1" applyBorder="1" applyAlignment="1"/>
    <xf numFmtId="3" fontId="35" fillId="36" borderId="19" xfId="0" applyNumberFormat="1" applyFont="1" applyFill="1" applyBorder="1" applyAlignment="1"/>
    <xf numFmtId="0" fontId="36" fillId="0" borderId="0" xfId="43" applyFont="1" applyFill="1" applyAlignment="1">
      <alignment vertical="center"/>
    </xf>
    <xf numFmtId="0" fontId="37" fillId="0" borderId="0" xfId="58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39" fillId="0" borderId="0" xfId="67" applyFont="1" applyFill="1" applyBorder="1" applyAlignment="1">
      <alignment vertical="center"/>
    </xf>
    <xf numFmtId="0" fontId="39" fillId="0" borderId="0" xfId="58" applyFont="1" applyFill="1" applyBorder="1" applyAlignment="1">
      <alignment vertical="center"/>
    </xf>
    <xf numFmtId="0" fontId="33" fillId="0" borderId="0" xfId="58" applyFont="1" applyFill="1" applyBorder="1" applyAlignment="1">
      <alignment horizontal="left" vertical="center"/>
    </xf>
    <xf numFmtId="0" fontId="33" fillId="0" borderId="0" xfId="58" applyFont="1" applyFill="1" applyBorder="1" applyAlignment="1">
      <alignment vertical="center"/>
    </xf>
    <xf numFmtId="0" fontId="33" fillId="0" borderId="0" xfId="60" applyFont="1" applyFill="1" applyAlignment="1">
      <alignment vertical="center"/>
    </xf>
    <xf numFmtId="49" fontId="33" fillId="0" borderId="0" xfId="60" applyNumberFormat="1" applyFont="1" applyFill="1" applyAlignment="1">
      <alignment vertical="center"/>
    </xf>
    <xf numFmtId="14" fontId="40" fillId="0" borderId="0" xfId="60" applyNumberFormat="1" applyFont="1" applyFill="1" applyAlignment="1">
      <alignment vertical="center"/>
    </xf>
    <xf numFmtId="14" fontId="41" fillId="0" borderId="0" xfId="60" applyNumberFormat="1" applyFont="1" applyFill="1" applyAlignment="1">
      <alignment horizontal="center" vertical="center"/>
    </xf>
    <xf numFmtId="0" fontId="42" fillId="0" borderId="0" xfId="43" applyFont="1" applyFill="1" applyAlignment="1">
      <alignment vertical="center"/>
    </xf>
    <xf numFmtId="0" fontId="37" fillId="0" borderId="0" xfId="67" applyFon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33" fillId="0" borderId="0" xfId="59" applyFont="1" applyFill="1" applyBorder="1" applyAlignment="1">
      <alignment vertical="center"/>
    </xf>
    <xf numFmtId="14" fontId="41" fillId="0" borderId="0" xfId="0" applyNumberFormat="1" applyFont="1" applyFill="1" applyAlignment="1">
      <alignment horizontal="center" vertical="center"/>
    </xf>
    <xf numFmtId="0" fontId="0" fillId="38" borderId="19" xfId="0" applyFill="1" applyBorder="1" applyAlignment="1">
      <alignment horizontal="left" vertical="top" wrapText="1"/>
    </xf>
    <xf numFmtId="0" fontId="0" fillId="36" borderId="19" xfId="0" applyFill="1" applyBorder="1" applyAlignment="1">
      <alignment horizontal="left" vertical="top" wrapText="1"/>
    </xf>
    <xf numFmtId="0" fontId="28" fillId="38" borderId="19" xfId="0" applyNumberFormat="1" applyFont="1" applyFill="1" applyBorder="1" applyAlignment="1">
      <alignment vertical="center" wrapText="1"/>
    </xf>
    <xf numFmtId="0" fontId="35" fillId="38" borderId="19" xfId="0" applyFont="1" applyFill="1" applyBorder="1" applyAlignment="1">
      <alignment horizontal="center"/>
    </xf>
    <xf numFmtId="0" fontId="34" fillId="38" borderId="19" xfId="0" applyFont="1" applyFill="1" applyBorder="1" applyAlignment="1"/>
    <xf numFmtId="9" fontId="35" fillId="38" borderId="19" xfId="64" applyFont="1" applyFill="1" applyBorder="1" applyAlignment="1"/>
    <xf numFmtId="0" fontId="28" fillId="38" borderId="19" xfId="55" applyFont="1" applyFill="1" applyBorder="1" applyAlignment="1">
      <alignment wrapText="1"/>
    </xf>
    <xf numFmtId="3" fontId="35" fillId="38" borderId="19" xfId="0" applyNumberFormat="1" applyFont="1" applyFill="1" applyBorder="1" applyAlignment="1"/>
    <xf numFmtId="0" fontId="43" fillId="0" borderId="0" xfId="60" applyFont="1" applyAlignment="1">
      <alignment horizontal="center"/>
    </xf>
    <xf numFmtId="0" fontId="44" fillId="0" borderId="0" xfId="60" applyFont="1"/>
    <xf numFmtId="0" fontId="43" fillId="0" borderId="0" xfId="60" applyFont="1"/>
    <xf numFmtId="0" fontId="45" fillId="0" borderId="0" xfId="60" applyFont="1"/>
    <xf numFmtId="0" fontId="44" fillId="39" borderId="19" xfId="60" applyFont="1" applyFill="1" applyBorder="1"/>
    <xf numFmtId="0" fontId="44" fillId="39" borderId="19" xfId="60" applyFont="1" applyFill="1" applyBorder="1" applyAlignment="1">
      <alignment horizontal="center"/>
    </xf>
    <xf numFmtId="0" fontId="46" fillId="0" borderId="0" xfId="60" applyFont="1" applyAlignment="1">
      <alignment horizontal="center"/>
    </xf>
    <xf numFmtId="0" fontId="46" fillId="0" borderId="19" xfId="60" applyFont="1" applyBorder="1"/>
    <xf numFmtId="0" fontId="46" fillId="0" borderId="19" xfId="60" applyFont="1" applyBorder="1" applyAlignment="1">
      <alignment horizontal="center"/>
    </xf>
    <xf numFmtId="0" fontId="46" fillId="0" borderId="0" xfId="60" applyFont="1"/>
    <xf numFmtId="0" fontId="43" fillId="0" borderId="19" xfId="60" applyFont="1" applyBorder="1" applyAlignment="1">
      <alignment horizontal="center"/>
    </xf>
    <xf numFmtId="0" fontId="43" fillId="0" borderId="19" xfId="60" applyFont="1" applyBorder="1"/>
    <xf numFmtId="0" fontId="47" fillId="0" borderId="19" xfId="60" applyFont="1" applyBorder="1"/>
    <xf numFmtId="0" fontId="48" fillId="0" borderId="19" xfId="60" applyFont="1" applyBorder="1"/>
    <xf numFmtId="0" fontId="47" fillId="0" borderId="0" xfId="60" applyFont="1"/>
    <xf numFmtId="0" fontId="46" fillId="0" borderId="0" xfId="60" applyFont="1" applyAlignment="1">
      <alignment horizontal="left" wrapText="1"/>
    </xf>
    <xf numFmtId="0" fontId="44" fillId="0" borderId="0" xfId="60" applyFont="1" applyAlignment="1">
      <alignment horizontal="center"/>
    </xf>
    <xf numFmtId="0" fontId="49" fillId="0" borderId="0" xfId="60" applyFont="1" applyAlignment="1">
      <alignment horizontal="center"/>
    </xf>
    <xf numFmtId="0" fontId="49" fillId="0" borderId="0" xfId="60" applyFont="1"/>
    <xf numFmtId="0" fontId="50" fillId="0" borderId="0" xfId="60" applyFont="1"/>
    <xf numFmtId="0" fontId="51" fillId="0" borderId="0" xfId="60" applyFont="1"/>
    <xf numFmtId="0" fontId="52" fillId="0" borderId="0" xfId="60" applyFont="1"/>
    <xf numFmtId="4" fontId="28" fillId="36" borderId="19" xfId="49" applyNumberFormat="1" applyFont="1" applyFill="1" applyBorder="1" applyAlignment="1">
      <alignment horizontal="center" vertical="center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53" fillId="0" borderId="0" xfId="0" applyFont="1" applyAlignment="1">
      <alignment horizontal="right" vertical="top"/>
    </xf>
    <xf numFmtId="0" fontId="25" fillId="0" borderId="0" xfId="0" applyFont="1" applyAlignment="1">
      <alignment horizontal="left" vertical="top"/>
    </xf>
    <xf numFmtId="0" fontId="54" fillId="0" borderId="0" xfId="0" applyFont="1" applyAlignment="1">
      <alignment horizontal="left" vertical="top" wrapText="1" indent="1"/>
    </xf>
    <xf numFmtId="0" fontId="55" fillId="0" borderId="0" xfId="0" applyFont="1" applyAlignment="1">
      <alignment horizontal="right" wrapText="1"/>
    </xf>
    <xf numFmtId="0" fontId="56" fillId="0" borderId="0" xfId="0" applyFont="1" applyAlignment="1">
      <alignment horizontal="left" wrapText="1"/>
    </xf>
    <xf numFmtId="0" fontId="57" fillId="0" borderId="0" xfId="0" applyFont="1" applyAlignment="1">
      <alignment horizontal="center" vertical="top" wrapText="1"/>
    </xf>
    <xf numFmtId="0" fontId="58" fillId="0" borderId="0" xfId="0" applyFont="1" applyAlignment="1">
      <alignment horizontal="right" vertical="top" wrapText="1" indent="1"/>
    </xf>
    <xf numFmtId="0" fontId="56" fillId="0" borderId="27" xfId="0" applyFont="1" applyBorder="1" applyAlignment="1">
      <alignment horizontal="left" vertical="top" wrapText="1"/>
    </xf>
    <xf numFmtId="0" fontId="58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25" fillId="40" borderId="20" xfId="0" applyFont="1" applyFill="1" applyBorder="1" applyAlignment="1">
      <alignment horizontal="center" vertical="center" wrapText="1"/>
    </xf>
    <xf numFmtId="0" fontId="25" fillId="40" borderId="28" xfId="0" applyFont="1" applyFill="1" applyBorder="1" applyAlignment="1">
      <alignment horizontal="center" vertical="center" wrapText="1"/>
    </xf>
    <xf numFmtId="0" fontId="25" fillId="40" borderId="29" xfId="0" applyFont="1" applyFill="1" applyBorder="1" applyAlignment="1">
      <alignment horizontal="center" vertical="center" wrapText="1"/>
    </xf>
    <xf numFmtId="0" fontId="25" fillId="40" borderId="30" xfId="0" applyFont="1" applyFill="1" applyBorder="1" applyAlignment="1">
      <alignment horizontal="center" vertical="center" wrapText="1"/>
    </xf>
    <xf numFmtId="0" fontId="25" fillId="40" borderId="31" xfId="0" applyFont="1" applyFill="1" applyBorder="1" applyAlignment="1">
      <alignment horizontal="center" vertical="center" wrapText="1"/>
    </xf>
    <xf numFmtId="0" fontId="25" fillId="40" borderId="32" xfId="0" applyFont="1" applyFill="1" applyBorder="1" applyAlignment="1">
      <alignment horizontal="center" vertical="center" wrapText="1"/>
    </xf>
    <xf numFmtId="0" fontId="28" fillId="40" borderId="22" xfId="0" applyFont="1" applyFill="1" applyBorder="1" applyAlignment="1">
      <alignment horizontal="center" vertical="top" wrapText="1"/>
    </xf>
    <xf numFmtId="0" fontId="28" fillId="40" borderId="32" xfId="0" applyFont="1" applyFill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0" fillId="0" borderId="34" xfId="0" applyFont="1" applyBorder="1" applyAlignment="1">
      <alignment horizontal="left" vertical="top" wrapText="1"/>
    </xf>
    <xf numFmtId="0" fontId="60" fillId="0" borderId="34" xfId="0" applyFont="1" applyBorder="1" applyAlignment="1">
      <alignment horizontal="left" vertical="top" wrapText="1"/>
    </xf>
    <xf numFmtId="0" fontId="28" fillId="41" borderId="0" xfId="0" applyFont="1" applyFill="1" applyBorder="1" applyAlignment="1">
      <alignment horizontal="center" vertical="top" wrapText="1"/>
    </xf>
    <xf numFmtId="0" fontId="25" fillId="33" borderId="0" xfId="0" applyFont="1" applyFill="1"/>
    <xf numFmtId="0" fontId="61" fillId="0" borderId="35" xfId="0" applyFont="1" applyBorder="1" applyAlignment="1">
      <alignment horizontal="center" vertical="top" wrapText="1"/>
    </xf>
    <xf numFmtId="0" fontId="61" fillId="0" borderId="36" xfId="0" applyFont="1" applyBorder="1" applyAlignment="1">
      <alignment horizontal="left" vertical="top" wrapText="1"/>
    </xf>
    <xf numFmtId="0" fontId="61" fillId="0" borderId="36" xfId="0" applyFont="1" applyBorder="1" applyAlignment="1">
      <alignment horizontal="center" vertical="top" wrapText="1"/>
    </xf>
    <xf numFmtId="174" fontId="61" fillId="0" borderId="36" xfId="0" applyNumberFormat="1" applyFont="1" applyBorder="1" applyAlignment="1">
      <alignment horizontal="right" vertical="top" wrapText="1"/>
    </xf>
    <xf numFmtId="175" fontId="61" fillId="0" borderId="36" xfId="0" applyNumberFormat="1" applyFont="1" applyBorder="1" applyAlignment="1">
      <alignment horizontal="right" vertical="top" wrapText="1"/>
    </xf>
    <xf numFmtId="3" fontId="61" fillId="0" borderId="36" xfId="0" applyNumberFormat="1" applyFont="1" applyBorder="1" applyAlignment="1">
      <alignment horizontal="right" vertical="top" wrapText="1"/>
    </xf>
    <xf numFmtId="174" fontId="61" fillId="0" borderId="36" xfId="0" applyNumberFormat="1" applyFont="1" applyFill="1" applyBorder="1" applyAlignment="1">
      <alignment horizontal="right" vertical="top" wrapText="1"/>
    </xf>
    <xf numFmtId="0" fontId="60" fillId="0" borderId="37" xfId="0" applyFont="1" applyBorder="1" applyAlignment="1">
      <alignment horizontal="right" vertical="top" wrapText="1"/>
    </xf>
    <xf numFmtId="0" fontId="60" fillId="0" borderId="38" xfId="0" applyFont="1" applyBorder="1" applyAlignment="1">
      <alignment horizontal="right" vertical="top" wrapText="1"/>
    </xf>
    <xf numFmtId="0" fontId="60" fillId="0" borderId="39" xfId="0" applyFont="1" applyBorder="1" applyAlignment="1">
      <alignment horizontal="right" vertical="top" wrapText="1"/>
    </xf>
    <xf numFmtId="4" fontId="0" fillId="0" borderId="40" xfId="0" applyNumberFormat="1" applyFont="1" applyBorder="1" applyAlignment="1">
      <alignment horizontal="right" vertical="top" wrapText="1"/>
    </xf>
    <xf numFmtId="43" fontId="32" fillId="0" borderId="19" xfId="68" applyFont="1" applyFill="1" applyBorder="1"/>
    <xf numFmtId="2" fontId="31" fillId="0" borderId="19" xfId="0" applyNumberFormat="1" applyFont="1" applyFill="1" applyBorder="1" applyAlignment="1">
      <alignment vertical="center" wrapText="1"/>
    </xf>
    <xf numFmtId="0" fontId="33" fillId="33" borderId="28" xfId="42" applyFont="1" applyFill="1" applyBorder="1" applyAlignment="1">
      <alignment horizontal="center" vertical="center" wrapText="1"/>
    </xf>
    <xf numFmtId="0" fontId="33" fillId="33" borderId="30" xfId="42" applyFont="1" applyFill="1" applyBorder="1" applyAlignment="1">
      <alignment horizontal="center" vertical="center" wrapText="1"/>
    </xf>
    <xf numFmtId="172" fontId="30" fillId="0" borderId="19" xfId="62" applyNumberFormat="1" applyFont="1" applyFill="1" applyBorder="1"/>
    <xf numFmtId="43" fontId="31" fillId="33" borderId="19" xfId="68" applyFont="1" applyFill="1" applyBorder="1" applyAlignment="1">
      <alignment horizontal="left" vertical="center"/>
    </xf>
    <xf numFmtId="0" fontId="33" fillId="0" borderId="19" xfId="0" applyFont="1" applyFill="1" applyBorder="1" applyAlignment="1">
      <alignment horizontal="left" wrapText="1"/>
    </xf>
    <xf numFmtId="0" fontId="30" fillId="0" borderId="19" xfId="0" applyFont="1" applyFill="1" applyBorder="1" applyAlignment="1">
      <alignment horizontal="center"/>
    </xf>
    <xf numFmtId="3" fontId="30" fillId="0" borderId="19" xfId="0" applyNumberFormat="1" applyFont="1" applyFill="1" applyBorder="1"/>
    <xf numFmtId="3" fontId="30" fillId="0" borderId="19" xfId="0" applyNumberFormat="1" applyFont="1" applyFill="1" applyBorder="1" applyAlignment="1">
      <alignment wrapText="1"/>
    </xf>
    <xf numFmtId="2" fontId="33" fillId="0" borderId="19" xfId="0" applyNumberFormat="1" applyFont="1" applyFill="1" applyBorder="1" applyAlignment="1">
      <alignment vertical="center" wrapText="1"/>
    </xf>
    <xf numFmtId="3" fontId="30" fillId="0" borderId="19" xfId="0" applyNumberFormat="1" applyFont="1" applyFill="1" applyBorder="1" applyAlignment="1">
      <alignment vertical="center"/>
    </xf>
    <xf numFmtId="0" fontId="31" fillId="33" borderId="19" xfId="0" applyNumberFormat="1" applyFont="1" applyFill="1" applyBorder="1" applyAlignment="1">
      <alignment vertical="center" wrapText="1"/>
    </xf>
    <xf numFmtId="0" fontId="32" fillId="33" borderId="19" xfId="0" applyFont="1" applyFill="1" applyBorder="1" applyAlignment="1">
      <alignment horizontal="center"/>
    </xf>
    <xf numFmtId="0" fontId="30" fillId="33" borderId="19" xfId="0" applyFont="1" applyFill="1" applyBorder="1"/>
    <xf numFmtId="3" fontId="32" fillId="33" borderId="19" xfId="0" applyNumberFormat="1" applyFont="1" applyFill="1" applyBorder="1"/>
    <xf numFmtId="0" fontId="33" fillId="33" borderId="19" xfId="0" applyNumberFormat="1" applyFont="1" applyFill="1" applyBorder="1" applyAlignment="1">
      <alignment vertical="center" wrapText="1"/>
    </xf>
    <xf numFmtId="0" fontId="30" fillId="33" borderId="19" xfId="0" applyFont="1" applyFill="1" applyBorder="1" applyAlignment="1">
      <alignment horizontal="center"/>
    </xf>
    <xf numFmtId="9" fontId="30" fillId="33" borderId="19" xfId="69" applyFont="1" applyFill="1" applyBorder="1"/>
    <xf numFmtId="0" fontId="31" fillId="0" borderId="19" xfId="0" applyFont="1" applyFill="1" applyBorder="1" applyAlignment="1">
      <alignment horizontal="left" wrapText="1"/>
    </xf>
    <xf numFmtId="3" fontId="32" fillId="0" borderId="19" xfId="0" applyNumberFormat="1" applyFont="1" applyFill="1" applyBorder="1"/>
    <xf numFmtId="0" fontId="25" fillId="0" borderId="0" xfId="0" applyFont="1" applyFill="1"/>
    <xf numFmtId="0" fontId="63" fillId="34" borderId="0" xfId="0" applyFont="1" applyFill="1" applyBorder="1" applyAlignment="1" applyProtection="1">
      <alignment horizontal="left" vertical="top" wrapText="1" readingOrder="1"/>
    </xf>
    <xf numFmtId="0" fontId="64" fillId="34" borderId="0" xfId="0" applyFont="1" applyFill="1" applyBorder="1" applyAlignment="1" applyProtection="1">
      <alignment horizontal="right" wrapText="1" readingOrder="1"/>
    </xf>
    <xf numFmtId="0" fontId="64" fillId="34" borderId="0" xfId="0" applyFont="1" applyFill="1" applyBorder="1" applyAlignment="1" applyProtection="1">
      <alignment horizontal="left" wrapText="1" readingOrder="1"/>
    </xf>
    <xf numFmtId="0" fontId="64" fillId="34" borderId="14" xfId="0" applyFont="1" applyFill="1" applyBorder="1" applyAlignment="1" applyProtection="1">
      <alignment horizontal="left" wrapText="1" readingOrder="1"/>
    </xf>
    <xf numFmtId="0" fontId="65" fillId="34" borderId="0" xfId="0" applyFont="1" applyFill="1" applyBorder="1" applyAlignment="1" applyProtection="1">
      <alignment horizontal="center" vertical="center" wrapText="1" readingOrder="1"/>
    </xf>
    <xf numFmtId="0" fontId="64" fillId="34" borderId="0" xfId="0" applyFont="1" applyFill="1" applyBorder="1" applyAlignment="1" applyProtection="1">
      <alignment horizontal="center" vertical="top" wrapText="1" readingOrder="1"/>
    </xf>
    <xf numFmtId="0" fontId="66" fillId="34" borderId="0" xfId="0" applyFont="1" applyFill="1" applyBorder="1" applyAlignment="1" applyProtection="1">
      <alignment horizontal="left" vertical="center" wrapText="1" readingOrder="1"/>
    </xf>
    <xf numFmtId="0" fontId="66" fillId="34" borderId="0" xfId="0" applyFont="1" applyFill="1" applyBorder="1" applyAlignment="1" applyProtection="1">
      <alignment horizontal="right" vertical="top" wrapText="1" readingOrder="1"/>
    </xf>
    <xf numFmtId="0" fontId="64" fillId="34" borderId="12" xfId="0" applyFont="1" applyFill="1" applyBorder="1" applyAlignment="1" applyProtection="1">
      <alignment horizontal="center" vertical="center" wrapText="1" readingOrder="1"/>
    </xf>
    <xf numFmtId="0" fontId="64" fillId="34" borderId="12" xfId="0" applyFont="1" applyFill="1" applyBorder="1" applyAlignment="1" applyProtection="1">
      <alignment horizontal="center" vertical="center" wrapText="1" readingOrder="1"/>
    </xf>
    <xf numFmtId="0" fontId="64" fillId="34" borderId="12" xfId="0" applyFont="1" applyFill="1" applyBorder="1" applyAlignment="1" applyProtection="1">
      <alignment horizontal="center" vertical="top" wrapText="1" readingOrder="1"/>
    </xf>
    <xf numFmtId="0" fontId="67" fillId="34" borderId="12" xfId="0" applyFont="1" applyFill="1" applyBorder="1" applyAlignment="1" applyProtection="1">
      <alignment horizontal="center" vertical="top" wrapText="1" readingOrder="1"/>
    </xf>
    <xf numFmtId="0" fontId="64" fillId="34" borderId="15" xfId="0" applyFont="1" applyFill="1" applyBorder="1" applyAlignment="1" applyProtection="1">
      <alignment horizontal="center" vertical="top" wrapText="1" readingOrder="1"/>
    </xf>
    <xf numFmtId="0" fontId="64" fillId="34" borderId="15" xfId="0" applyFont="1" applyFill="1" applyBorder="1" applyAlignment="1" applyProtection="1">
      <alignment horizontal="left" vertical="top" wrapText="1" readingOrder="1"/>
    </xf>
    <xf numFmtId="0" fontId="66" fillId="34" borderId="15" xfId="0" applyFont="1" applyFill="1" applyBorder="1" applyAlignment="1" applyProtection="1">
      <alignment horizontal="center" vertical="top" wrapText="1" readingOrder="1"/>
    </xf>
    <xf numFmtId="167" fontId="66" fillId="34" borderId="15" xfId="0" applyNumberFormat="1" applyFont="1" applyFill="1" applyBorder="1" applyAlignment="1" applyProtection="1">
      <alignment horizontal="right" vertical="top" wrapText="1" readingOrder="1"/>
    </xf>
    <xf numFmtId="3" fontId="66" fillId="34" borderId="15" xfId="0" applyNumberFormat="1" applyFont="1" applyFill="1" applyBorder="1" applyAlignment="1" applyProtection="1">
      <alignment horizontal="right" vertical="top" wrapText="1" readingOrder="1"/>
    </xf>
    <xf numFmtId="0" fontId="66" fillId="34" borderId="15" xfId="0" applyFont="1" applyFill="1" applyBorder="1" applyAlignment="1" applyProtection="1">
      <alignment horizontal="right" vertical="top" wrapText="1" readingOrder="1"/>
    </xf>
    <xf numFmtId="3" fontId="66" fillId="34" borderId="13" xfId="0" applyNumberFormat="1" applyFont="1" applyFill="1" applyBorder="1" applyAlignment="1" applyProtection="1">
      <alignment horizontal="right" vertical="top" wrapText="1" readingOrder="1"/>
    </xf>
    <xf numFmtId="0" fontId="64" fillId="34" borderId="11" xfId="0" applyFont="1" applyFill="1" applyBorder="1" applyAlignment="1" applyProtection="1">
      <alignment horizontal="center" vertical="top" wrapText="1" readingOrder="1"/>
    </xf>
    <xf numFmtId="0" fontId="64" fillId="34" borderId="11" xfId="0" applyFont="1" applyFill="1" applyBorder="1" applyAlignment="1" applyProtection="1">
      <alignment horizontal="left" vertical="top" wrapText="1" readingOrder="1"/>
    </xf>
    <xf numFmtId="0" fontId="66" fillId="34" borderId="11" xfId="0" applyFont="1" applyFill="1" applyBorder="1" applyAlignment="1" applyProtection="1">
      <alignment horizontal="center" vertical="top" wrapText="1" readingOrder="1"/>
    </xf>
    <xf numFmtId="167" fontId="66" fillId="34" borderId="11" xfId="0" applyNumberFormat="1" applyFont="1" applyFill="1" applyBorder="1" applyAlignment="1" applyProtection="1">
      <alignment horizontal="right" vertical="top" wrapText="1" readingOrder="1"/>
    </xf>
    <xf numFmtId="3" fontId="66" fillId="34" borderId="12" xfId="0" applyNumberFormat="1" applyFont="1" applyFill="1" applyBorder="1" applyAlignment="1" applyProtection="1">
      <alignment horizontal="right" vertical="top" wrapText="1" readingOrder="1"/>
    </xf>
    <xf numFmtId="0" fontId="66" fillId="34" borderId="11" xfId="0" applyFont="1" applyFill="1" applyBorder="1" applyAlignment="1" applyProtection="1">
      <alignment horizontal="right" vertical="top" wrapText="1" readingOrder="1"/>
    </xf>
    <xf numFmtId="0" fontId="66" fillId="34" borderId="12" xfId="0" applyFont="1" applyFill="1" applyBorder="1" applyAlignment="1" applyProtection="1">
      <alignment horizontal="right" vertical="top" wrapText="1" readingOrder="1"/>
    </xf>
    <xf numFmtId="0" fontId="66" fillId="34" borderId="11" xfId="0" applyFont="1" applyFill="1" applyBorder="1" applyAlignment="1" applyProtection="1">
      <alignment horizontal="right" vertical="top" wrapText="1" readingOrder="1"/>
    </xf>
    <xf numFmtId="0" fontId="64" fillId="34" borderId="11" xfId="0" applyFont="1" applyFill="1" applyBorder="1" applyAlignment="1" applyProtection="1">
      <alignment horizontal="center" vertical="top" wrapText="1" readingOrder="1"/>
    </xf>
    <xf numFmtId="0" fontId="64" fillId="34" borderId="11" xfId="0" applyFont="1" applyFill="1" applyBorder="1" applyAlignment="1" applyProtection="1">
      <alignment horizontal="left" vertical="top" wrapText="1" readingOrder="1"/>
    </xf>
    <xf numFmtId="0" fontId="66" fillId="34" borderId="11" xfId="0" applyFont="1" applyFill="1" applyBorder="1" applyAlignment="1" applyProtection="1">
      <alignment horizontal="center" vertical="top" wrapText="1" readingOrder="1"/>
    </xf>
    <xf numFmtId="0" fontId="68" fillId="34" borderId="11" xfId="0" applyFont="1" applyFill="1" applyBorder="1" applyAlignment="1" applyProtection="1">
      <alignment horizontal="center" vertical="top" wrapText="1" readingOrder="1"/>
    </xf>
    <xf numFmtId="0" fontId="66" fillId="34" borderId="12" xfId="0" applyFont="1" applyFill="1" applyBorder="1" applyAlignment="1" applyProtection="1">
      <alignment horizontal="right" vertical="top" wrapText="1" readingOrder="1"/>
    </xf>
    <xf numFmtId="169" fontId="66" fillId="34" borderId="15" xfId="0" applyNumberFormat="1" applyFont="1" applyFill="1" applyBorder="1" applyAlignment="1" applyProtection="1">
      <alignment horizontal="right" vertical="top" wrapText="1" readingOrder="1"/>
    </xf>
    <xf numFmtId="166" fontId="66" fillId="34" borderId="15" xfId="0" applyNumberFormat="1" applyFont="1" applyFill="1" applyBorder="1" applyAlignment="1" applyProtection="1">
      <alignment horizontal="right" vertical="top" wrapText="1" readingOrder="1"/>
    </xf>
    <xf numFmtId="168" fontId="66" fillId="34" borderId="15" xfId="0" applyNumberFormat="1" applyFont="1" applyFill="1" applyBorder="1" applyAlignment="1" applyProtection="1">
      <alignment horizontal="right" vertical="top" wrapText="1" readingOrder="1"/>
    </xf>
    <xf numFmtId="170" fontId="66" fillId="34" borderId="15" xfId="0" applyNumberFormat="1" applyFont="1" applyFill="1" applyBorder="1" applyAlignment="1" applyProtection="1">
      <alignment horizontal="right" vertical="top" wrapText="1" readingOrder="1"/>
    </xf>
    <xf numFmtId="0" fontId="69" fillId="34" borderId="10" xfId="0" applyFont="1" applyFill="1" applyBorder="1" applyAlignment="1" applyProtection="1">
      <alignment horizontal="left" vertical="top" wrapText="1" readingOrder="1"/>
    </xf>
    <xf numFmtId="4" fontId="66" fillId="34" borderId="15" xfId="0" applyNumberFormat="1" applyFont="1" applyFill="1" applyBorder="1" applyAlignment="1" applyProtection="1">
      <alignment horizontal="right" vertical="top" wrapText="1" readingOrder="1"/>
    </xf>
    <xf numFmtId="170" fontId="66" fillId="34" borderId="15" xfId="0" applyNumberFormat="1" applyFont="1" applyFill="1" applyBorder="1" applyAlignment="1" applyProtection="1">
      <alignment horizontal="right" vertical="top" wrapText="1" readingOrder="1"/>
    </xf>
    <xf numFmtId="4" fontId="66" fillId="34" borderId="11" xfId="0" applyNumberFormat="1" applyFont="1" applyFill="1" applyBorder="1" applyAlignment="1" applyProtection="1">
      <alignment horizontal="right" vertical="top" wrapText="1" readingOrder="1"/>
    </xf>
    <xf numFmtId="0" fontId="64" fillId="34" borderId="0" xfId="0" applyFont="1" applyFill="1" applyBorder="1" applyAlignment="1" applyProtection="1">
      <alignment horizontal="left" wrapText="1" readingOrder="1"/>
    </xf>
    <xf numFmtId="0" fontId="64" fillId="34" borderId="14" xfId="0" applyFont="1" applyFill="1" applyBorder="1" applyAlignment="1" applyProtection="1">
      <alignment horizontal="left" wrapText="1" readingOrder="1"/>
    </xf>
    <xf numFmtId="0" fontId="64" fillId="34" borderId="14" xfId="0" applyFont="1" applyFill="1" applyBorder="1" applyAlignment="1" applyProtection="1">
      <alignment horizontal="center" wrapText="1" readingOrder="1"/>
    </xf>
    <xf numFmtId="0" fontId="70" fillId="34" borderId="0" xfId="0" applyFont="1" applyFill="1" applyBorder="1" applyAlignment="1" applyProtection="1">
      <alignment horizontal="left" wrapText="1" readingOrder="1"/>
    </xf>
    <xf numFmtId="0" fontId="71" fillId="34" borderId="10" xfId="0" applyFont="1" applyFill="1" applyBorder="1" applyAlignment="1" applyProtection="1">
      <alignment horizontal="right" vertical="top" wrapText="1" readingOrder="1"/>
    </xf>
    <xf numFmtId="0" fontId="71" fillId="34" borderId="10" xfId="0" applyFont="1" applyFill="1" applyBorder="1" applyAlignment="1" applyProtection="1">
      <alignment horizontal="left" vertical="top" wrapText="1" readingOrder="1"/>
    </xf>
    <xf numFmtId="0" fontId="72" fillId="34" borderId="0" xfId="0" applyFont="1" applyFill="1" applyBorder="1" applyAlignment="1" applyProtection="1">
      <alignment horizontal="right" vertical="top" wrapText="1" readingOrder="1"/>
    </xf>
    <xf numFmtId="0" fontId="64" fillId="34" borderId="0" xfId="0" applyFont="1" applyFill="1" applyBorder="1" applyAlignment="1" applyProtection="1">
      <alignment horizontal="center" vertical="top" wrapText="1" readingOrder="1"/>
    </xf>
    <xf numFmtId="0" fontId="71" fillId="34" borderId="0" xfId="0" applyFont="1" applyFill="1" applyBorder="1" applyAlignment="1" applyProtection="1">
      <alignment horizontal="center" vertical="top" wrapText="1" readingOrder="1"/>
    </xf>
    <xf numFmtId="166" fontId="66" fillId="34" borderId="14" xfId="0" applyNumberFormat="1" applyFont="1" applyFill="1" applyBorder="1" applyAlignment="1" applyProtection="1">
      <alignment horizontal="right" wrapText="1" readingOrder="1"/>
    </xf>
    <xf numFmtId="0" fontId="66" fillId="34" borderId="0" xfId="0" applyFont="1" applyFill="1" applyBorder="1" applyAlignment="1" applyProtection="1">
      <alignment horizontal="left" wrapText="1" readingOrder="1"/>
    </xf>
    <xf numFmtId="168" fontId="66" fillId="34" borderId="14" xfId="0" applyNumberFormat="1" applyFont="1" applyFill="1" applyBorder="1" applyAlignment="1" applyProtection="1">
      <alignment horizontal="right" wrapText="1" readingOrder="1"/>
    </xf>
    <xf numFmtId="0" fontId="64" fillId="34" borderId="0" xfId="0" applyFont="1" applyFill="1" applyBorder="1" applyAlignment="1" applyProtection="1">
      <alignment horizontal="left" vertical="top" wrapText="1" readingOrder="1"/>
    </xf>
    <xf numFmtId="0" fontId="64" fillId="34" borderId="15" xfId="0" applyFont="1" applyFill="1" applyBorder="1" applyAlignment="1" applyProtection="1">
      <alignment horizontal="center" vertical="top" wrapText="1" readingOrder="1"/>
    </xf>
    <xf numFmtId="0" fontId="67" fillId="34" borderId="15" xfId="0" applyFont="1" applyFill="1" applyBorder="1" applyAlignment="1" applyProtection="1">
      <alignment horizontal="center" vertical="top" wrapText="1" readingOrder="1"/>
    </xf>
    <xf numFmtId="0" fontId="67" fillId="34" borderId="15" xfId="0" applyFont="1" applyFill="1" applyBorder="1" applyAlignment="1" applyProtection="1">
      <alignment horizontal="left" vertical="top" wrapText="1" readingOrder="1"/>
    </xf>
    <xf numFmtId="0" fontId="68" fillId="34" borderId="15" xfId="0" applyFont="1" applyFill="1" applyBorder="1" applyAlignment="1" applyProtection="1">
      <alignment horizontal="center" vertical="top" wrapText="1" readingOrder="1"/>
    </xf>
    <xf numFmtId="3" fontId="68" fillId="34" borderId="13" xfId="0" applyNumberFormat="1" applyFont="1" applyFill="1" applyBorder="1" applyAlignment="1" applyProtection="1">
      <alignment horizontal="right" vertical="top" wrapText="1" readingOrder="1"/>
    </xf>
    <xf numFmtId="0" fontId="64" fillId="34" borderId="16" xfId="0" applyFont="1" applyFill="1" applyBorder="1" applyAlignment="1" applyProtection="1">
      <alignment horizontal="center" vertical="top" wrapText="1" readingOrder="1"/>
    </xf>
    <xf numFmtId="0" fontId="73" fillId="34" borderId="16" xfId="0" applyFont="1" applyFill="1" applyBorder="1" applyAlignment="1" applyProtection="1">
      <alignment horizontal="center" vertical="top" wrapText="1" readingOrder="1"/>
    </xf>
    <xf numFmtId="0" fontId="73" fillId="34" borderId="16" xfId="0" applyFont="1" applyFill="1" applyBorder="1" applyAlignment="1" applyProtection="1">
      <alignment horizontal="left" vertical="top" wrapText="1" readingOrder="1"/>
    </xf>
    <xf numFmtId="0" fontId="71" fillId="34" borderId="16" xfId="0" applyFont="1" applyFill="1" applyBorder="1" applyAlignment="1" applyProtection="1">
      <alignment horizontal="center" vertical="top" wrapText="1" readingOrder="1"/>
    </xf>
    <xf numFmtId="0" fontId="71" fillId="34" borderId="17" xfId="0" applyFont="1" applyFill="1" applyBorder="1" applyAlignment="1" applyProtection="1">
      <alignment horizontal="right" vertical="top" wrapText="1" readingOrder="1"/>
    </xf>
    <xf numFmtId="0" fontId="64" fillId="34" borderId="16" xfId="0" applyFont="1" applyFill="1" applyBorder="1" applyAlignment="1" applyProtection="1">
      <alignment horizontal="left" vertical="top" wrapText="1" readingOrder="1"/>
    </xf>
    <xf numFmtId="0" fontId="66" fillId="34" borderId="16" xfId="0" applyFont="1" applyFill="1" applyBorder="1" applyAlignment="1" applyProtection="1">
      <alignment horizontal="center" vertical="top" wrapText="1" readingOrder="1"/>
    </xf>
    <xf numFmtId="3" fontId="66" fillId="34" borderId="17" xfId="0" applyNumberFormat="1" applyFont="1" applyFill="1" applyBorder="1" applyAlignment="1" applyProtection="1">
      <alignment horizontal="right" vertical="top" wrapText="1" readingOrder="1"/>
    </xf>
    <xf numFmtId="3" fontId="71" fillId="34" borderId="17" xfId="0" applyNumberFormat="1" applyFont="1" applyFill="1" applyBorder="1" applyAlignment="1" applyProtection="1">
      <alignment horizontal="right" vertical="top" wrapText="1" readingOrder="1"/>
    </xf>
    <xf numFmtId="0" fontId="66" fillId="34" borderId="17" xfId="0" applyFont="1" applyFill="1" applyBorder="1" applyAlignment="1" applyProtection="1">
      <alignment horizontal="right" vertical="top" wrapText="1" readingOrder="1"/>
    </xf>
    <xf numFmtId="4" fontId="66" fillId="34" borderId="16" xfId="0" applyNumberFormat="1" applyFont="1" applyFill="1" applyBorder="1" applyAlignment="1" applyProtection="1">
      <alignment horizontal="center" vertical="top" wrapText="1" readingOrder="1"/>
    </xf>
    <xf numFmtId="170" fontId="66" fillId="34" borderId="15" xfId="0" applyNumberFormat="1" applyFont="1" applyFill="1" applyBorder="1" applyAlignment="1" applyProtection="1">
      <alignment horizontal="center" vertical="top" wrapText="1" readingOrder="1"/>
    </xf>
    <xf numFmtId="3" fontId="66" fillId="34" borderId="15" xfId="0" applyNumberFormat="1" applyFont="1" applyFill="1" applyBorder="1" applyAlignment="1" applyProtection="1">
      <alignment horizontal="center" vertical="top" wrapText="1" readingOrder="1"/>
    </xf>
    <xf numFmtId="3" fontId="66" fillId="34" borderId="13" xfId="0" applyNumberFormat="1" applyFont="1" applyFill="1" applyBorder="1" applyAlignment="1" applyProtection="1">
      <alignment horizontal="right" vertical="top" wrapText="1" readingOrder="1"/>
    </xf>
    <xf numFmtId="169" fontId="71" fillId="34" borderId="16" xfId="0" applyNumberFormat="1" applyFont="1" applyFill="1" applyBorder="1" applyAlignment="1" applyProtection="1">
      <alignment horizontal="center" vertical="top" wrapText="1" readingOrder="1"/>
    </xf>
    <xf numFmtId="3" fontId="71" fillId="34" borderId="16" xfId="0" applyNumberFormat="1" applyFont="1" applyFill="1" applyBorder="1" applyAlignment="1" applyProtection="1">
      <alignment horizontal="center" vertical="top" wrapText="1" readingOrder="1"/>
    </xf>
    <xf numFmtId="168" fontId="71" fillId="34" borderId="16" xfId="0" applyNumberFormat="1" applyFont="1" applyFill="1" applyBorder="1" applyAlignment="1" applyProtection="1">
      <alignment horizontal="center" vertical="top" wrapText="1" readingOrder="1"/>
    </xf>
    <xf numFmtId="166" fontId="71" fillId="34" borderId="16" xfId="0" applyNumberFormat="1" applyFont="1" applyFill="1" applyBorder="1" applyAlignment="1" applyProtection="1">
      <alignment horizontal="center" vertical="top" wrapText="1" readingOrder="1"/>
    </xf>
    <xf numFmtId="4" fontId="66" fillId="34" borderId="15" xfId="0" applyNumberFormat="1" applyFont="1" applyFill="1" applyBorder="1" applyAlignment="1" applyProtection="1">
      <alignment horizontal="center" vertical="top" wrapText="1" readingOrder="1"/>
    </xf>
    <xf numFmtId="167" fontId="71" fillId="34" borderId="16" xfId="0" applyNumberFormat="1" applyFont="1" applyFill="1" applyBorder="1" applyAlignment="1" applyProtection="1">
      <alignment horizontal="center" vertical="top" wrapText="1" readingOrder="1"/>
    </xf>
    <xf numFmtId="170" fontId="71" fillId="34" borderId="16" xfId="0" applyNumberFormat="1" applyFont="1" applyFill="1" applyBorder="1" applyAlignment="1" applyProtection="1">
      <alignment horizontal="center" vertical="top" wrapText="1" readingOrder="1"/>
    </xf>
    <xf numFmtId="4" fontId="71" fillId="34" borderId="16" xfId="0" applyNumberFormat="1" applyFont="1" applyFill="1" applyBorder="1" applyAlignment="1" applyProtection="1">
      <alignment horizontal="center" vertical="top" wrapText="1" readingOrder="1"/>
    </xf>
    <xf numFmtId="167" fontId="66" fillId="34" borderId="15" xfId="0" applyNumberFormat="1" applyFont="1" applyFill="1" applyBorder="1" applyAlignment="1" applyProtection="1">
      <alignment horizontal="center" vertical="top" wrapText="1" readingOrder="1"/>
    </xf>
    <xf numFmtId="166" fontId="66" fillId="34" borderId="15" xfId="0" applyNumberFormat="1" applyFont="1" applyFill="1" applyBorder="1" applyAlignment="1" applyProtection="1">
      <alignment horizontal="center" vertical="top" wrapText="1" readingOrder="1"/>
    </xf>
    <xf numFmtId="0" fontId="64" fillId="34" borderId="25" xfId="0" applyFont="1" applyFill="1" applyBorder="1" applyAlignment="1" applyProtection="1">
      <alignment horizontal="center" vertical="top" wrapText="1" readingOrder="1"/>
    </xf>
    <xf numFmtId="0" fontId="73" fillId="34" borderId="25" xfId="0" applyFont="1" applyFill="1" applyBorder="1" applyAlignment="1" applyProtection="1">
      <alignment horizontal="center" vertical="top" wrapText="1" readingOrder="1"/>
    </xf>
    <xf numFmtId="0" fontId="73" fillId="34" borderId="25" xfId="0" applyFont="1" applyFill="1" applyBorder="1" applyAlignment="1" applyProtection="1">
      <alignment horizontal="left" vertical="top" wrapText="1" readingOrder="1"/>
    </xf>
    <xf numFmtId="169" fontId="71" fillId="34" borderId="25" xfId="0" applyNumberFormat="1" applyFont="1" applyFill="1" applyBorder="1" applyAlignment="1" applyProtection="1">
      <alignment horizontal="center" vertical="top" wrapText="1" readingOrder="1"/>
    </xf>
    <xf numFmtId="3" fontId="71" fillId="34" borderId="25" xfId="0" applyNumberFormat="1" applyFont="1" applyFill="1" applyBorder="1" applyAlignment="1" applyProtection="1">
      <alignment horizontal="center" vertical="top" wrapText="1" readingOrder="1"/>
    </xf>
    <xf numFmtId="3" fontId="71" fillId="34" borderId="26" xfId="0" applyNumberFormat="1" applyFont="1" applyFill="1" applyBorder="1" applyAlignment="1" applyProtection="1">
      <alignment horizontal="right" vertical="top" wrapText="1" readingOrder="1"/>
    </xf>
    <xf numFmtId="0" fontId="64" fillId="34" borderId="14" xfId="0" applyFont="1" applyFill="1" applyBorder="1" applyAlignment="1" applyProtection="1">
      <alignment horizontal="center" wrapText="1" readingOrder="1"/>
    </xf>
    <xf numFmtId="0" fontId="66" fillId="34" borderId="0" xfId="0" applyFont="1" applyFill="1" applyBorder="1" applyAlignment="1" applyProtection="1">
      <alignment horizontal="center" vertical="top" wrapText="1" readingOrder="1"/>
    </xf>
    <xf numFmtId="0" fontId="64" fillId="34" borderId="0" xfId="0" applyFont="1" applyFill="1" applyBorder="1" applyAlignment="1" applyProtection="1">
      <alignment horizontal="center" vertical="center" wrapText="1" readingOrder="1"/>
    </xf>
    <xf numFmtId="0" fontId="64" fillId="34" borderId="16" xfId="0" applyFont="1" applyFill="1" applyBorder="1" applyAlignment="1" applyProtection="1">
      <alignment horizontal="left" vertical="top" wrapText="1" readingOrder="1"/>
    </xf>
    <xf numFmtId="170" fontId="66" fillId="34" borderId="17" xfId="0" applyNumberFormat="1" applyFont="1" applyFill="1" applyBorder="1" applyAlignment="1" applyProtection="1">
      <alignment horizontal="center" vertical="top" wrapText="1" readingOrder="1"/>
    </xf>
    <xf numFmtId="168" fontId="66" fillId="34" borderId="17" xfId="0" applyNumberFormat="1" applyFont="1" applyFill="1" applyBorder="1" applyAlignment="1" applyProtection="1">
      <alignment horizontal="center" vertical="top" wrapText="1" readingOrder="1"/>
    </xf>
    <xf numFmtId="4" fontId="66" fillId="34" borderId="17" xfId="0" applyNumberFormat="1" applyFont="1" applyFill="1" applyBorder="1" applyAlignment="1" applyProtection="1">
      <alignment horizontal="center" vertical="top" wrapText="1" readingOrder="1"/>
    </xf>
    <xf numFmtId="166" fontId="66" fillId="34" borderId="16" xfId="0" applyNumberFormat="1" applyFont="1" applyFill="1" applyBorder="1" applyAlignment="1" applyProtection="1">
      <alignment horizontal="center" vertical="top" wrapText="1" readingOrder="1"/>
    </xf>
    <xf numFmtId="0" fontId="66" fillId="34" borderId="17" xfId="0" applyFont="1" applyFill="1" applyBorder="1" applyAlignment="1" applyProtection="1">
      <alignment horizontal="center" vertical="top" wrapText="1" readingOrder="1"/>
    </xf>
    <xf numFmtId="166" fontId="66" fillId="34" borderId="17" xfId="0" applyNumberFormat="1" applyFont="1" applyFill="1" applyBorder="1" applyAlignment="1" applyProtection="1">
      <alignment horizontal="center" vertical="top" wrapText="1" readingOrder="1"/>
    </xf>
    <xf numFmtId="3" fontId="66" fillId="34" borderId="17" xfId="0" applyNumberFormat="1" applyFont="1" applyFill="1" applyBorder="1" applyAlignment="1" applyProtection="1">
      <alignment horizontal="center" vertical="top" wrapText="1" readingOrder="1"/>
    </xf>
    <xf numFmtId="167" fontId="66" fillId="34" borderId="17" xfId="0" applyNumberFormat="1" applyFont="1" applyFill="1" applyBorder="1" applyAlignment="1" applyProtection="1">
      <alignment horizontal="center" vertical="top" wrapText="1" readingOrder="1"/>
    </xf>
    <xf numFmtId="0" fontId="67" fillId="34" borderId="12" xfId="0" applyFont="1" applyFill="1" applyBorder="1" applyAlignment="1" applyProtection="1">
      <alignment horizontal="right" vertical="top" wrapText="1" readingOrder="1"/>
    </xf>
    <xf numFmtId="0" fontId="64" fillId="34" borderId="24" xfId="0" applyFont="1" applyFill="1" applyBorder="1" applyAlignment="1" applyProtection="1">
      <alignment horizontal="center" vertical="center" wrapText="1" readingOrder="1"/>
    </xf>
    <xf numFmtId="0" fontId="64" fillId="34" borderId="24" xfId="0" applyFont="1" applyFill="1" applyBorder="1" applyAlignment="1" applyProtection="1">
      <alignment horizontal="center" vertical="center" wrapText="1" readingOrder="1"/>
    </xf>
    <xf numFmtId="4" fontId="66" fillId="34" borderId="18" xfId="0" applyNumberFormat="1" applyFont="1" applyFill="1" applyBorder="1" applyAlignment="1" applyProtection="1">
      <alignment horizontal="right" vertical="top" wrapText="1" readingOrder="1"/>
    </xf>
    <xf numFmtId="0" fontId="66" fillId="34" borderId="18" xfId="0" applyFont="1" applyFill="1" applyBorder="1" applyAlignment="1" applyProtection="1">
      <alignment horizontal="right" vertical="top" wrapText="1" readingOrder="1"/>
    </xf>
    <xf numFmtId="4" fontId="66" fillId="34" borderId="24" xfId="0" applyNumberFormat="1" applyFont="1" applyFill="1" applyBorder="1" applyAlignment="1" applyProtection="1">
      <alignment horizontal="right" vertical="top" wrapText="1" readingOrder="1"/>
    </xf>
    <xf numFmtId="3" fontId="66" fillId="34" borderId="12" xfId="0" applyNumberFormat="1" applyFont="1" applyFill="1" applyBorder="1" applyAlignment="1" applyProtection="1">
      <alignment vertical="top" wrapText="1" readingOrder="1"/>
    </xf>
  </cellXfs>
  <cellStyles count="7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Процентный 2" xfId="69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5"/>
    <cellStyle name="Финансовый 2 2" xfId="66"/>
    <cellStyle name="Финансовый 2 3" xfId="54"/>
    <cellStyle name="Финансовый 2 3 2" xfId="62"/>
    <cellStyle name="Финансовый 2 3 2 2 3" xfId="51"/>
    <cellStyle name="Финансовый 3" xfId="68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colors>
    <mruColors>
      <color rgb="FFD9B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114300</xdr:colOff>
          <xdr:row>0</xdr:row>
          <xdr:rowOff>0</xdr:rowOff>
        </xdr:from>
        <xdr:to>
          <xdr:col>10</xdr:col>
          <xdr:colOff>514350</xdr:colOff>
          <xdr:row>3</xdr:row>
          <xdr:rowOff>28575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6</xdr:col>
          <xdr:colOff>238125</xdr:colOff>
          <xdr:row>3</xdr:row>
          <xdr:rowOff>28575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240243</xdr:colOff>
      <xdr:row>40</xdr:row>
      <xdr:rowOff>86641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175443" cy="6563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2;&#1086;&#1088;&#1088;&#1077;&#1082;&#1090;&#1085;&#1072;&#1103;/03-01-01-30(2026-&#1053;&#1050;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 "/>
      <sheetName val="командировочные"/>
      <sheetName val="kenml"/>
    </sheetNames>
    <sheetDataSet>
      <sheetData sheetId="0">
        <row r="38">
          <cell r="F38">
            <v>1.048</v>
          </cell>
        </row>
        <row r="39">
          <cell r="F39">
            <v>1.048</v>
          </cell>
        </row>
        <row r="48">
          <cell r="F48">
            <v>1.048</v>
          </cell>
        </row>
      </sheetData>
      <sheetData sheetId="1">
        <row r="56">
          <cell r="G56">
            <v>466130.14000000007</v>
          </cell>
        </row>
        <row r="82">
          <cell r="G82">
            <v>2164217</v>
          </cell>
        </row>
        <row r="87">
          <cell r="G87">
            <v>21402</v>
          </cell>
        </row>
      </sheetData>
      <sheetData sheetId="2">
        <row r="9">
          <cell r="I9">
            <v>631314.08469271252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workbookViewId="0">
      <selection activeCell="M17" sqref="M17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x14ac:dyDescent="0.2">
      <c r="A1" s="181" t="s">
        <v>24</v>
      </c>
      <c r="B1" s="181" t="s">
        <v>24</v>
      </c>
      <c r="C1" s="182" t="s">
        <v>124</v>
      </c>
      <c r="D1" s="182" t="s">
        <v>124</v>
      </c>
      <c r="E1" s="182" t="s">
        <v>124</v>
      </c>
      <c r="F1" s="182" t="s">
        <v>124</v>
      </c>
      <c r="G1" s="182" t="s">
        <v>124</v>
      </c>
      <c r="H1" s="182" t="s">
        <v>124</v>
      </c>
    </row>
    <row r="2" spans="1:8" x14ac:dyDescent="0.2">
      <c r="A2" s="181" t="s">
        <v>0</v>
      </c>
      <c r="B2" s="181" t="s">
        <v>0</v>
      </c>
      <c r="C2" s="182" t="s">
        <v>124</v>
      </c>
      <c r="D2" s="182" t="s">
        <v>124</v>
      </c>
      <c r="E2" s="182" t="s">
        <v>124</v>
      </c>
      <c r="F2" s="182" t="s">
        <v>124</v>
      </c>
      <c r="G2" s="182" t="s">
        <v>124</v>
      </c>
      <c r="H2" s="182" t="s">
        <v>124</v>
      </c>
    </row>
    <row r="3" spans="1:8" x14ac:dyDescent="0.2">
      <c r="A3" s="226" t="s">
        <v>25</v>
      </c>
    </row>
    <row r="4" spans="1:8" x14ac:dyDescent="0.2">
      <c r="A4" s="226" t="s">
        <v>25</v>
      </c>
      <c r="B4" s="183" t="s">
        <v>416</v>
      </c>
      <c r="C4" s="183" t="s">
        <v>416</v>
      </c>
      <c r="D4" s="183" t="s">
        <v>416</v>
      </c>
      <c r="E4" s="183" t="s">
        <v>416</v>
      </c>
      <c r="F4" s="183" t="s">
        <v>416</v>
      </c>
      <c r="G4" s="183" t="s">
        <v>416</v>
      </c>
      <c r="H4" s="183" t="s">
        <v>416</v>
      </c>
    </row>
    <row r="5" spans="1:8" x14ac:dyDescent="0.2">
      <c r="A5" s="226" t="s">
        <v>1</v>
      </c>
      <c r="B5" s="221" t="s">
        <v>218</v>
      </c>
      <c r="C5" s="221" t="s">
        <v>218</v>
      </c>
      <c r="D5" s="221" t="s">
        <v>218</v>
      </c>
      <c r="E5" s="221" t="s">
        <v>218</v>
      </c>
      <c r="F5" s="221" t="s">
        <v>218</v>
      </c>
      <c r="G5" s="221" t="s">
        <v>218</v>
      </c>
      <c r="H5" s="221" t="s">
        <v>218</v>
      </c>
    </row>
    <row r="6" spans="1:8" x14ac:dyDescent="0.2">
      <c r="A6" s="226" t="s">
        <v>1</v>
      </c>
      <c r="B6" s="268" t="s">
        <v>2</v>
      </c>
      <c r="C6" s="268" t="s">
        <v>2</v>
      </c>
      <c r="D6" s="268" t="s">
        <v>2</v>
      </c>
      <c r="E6" s="268" t="s">
        <v>2</v>
      </c>
      <c r="F6" s="268" t="s">
        <v>2</v>
      </c>
      <c r="G6" s="268" t="s">
        <v>2</v>
      </c>
      <c r="H6" s="268" t="s">
        <v>2</v>
      </c>
    </row>
    <row r="7" spans="1:8" x14ac:dyDescent="0.2">
      <c r="A7" s="181" t="s">
        <v>19</v>
      </c>
      <c r="B7" s="181" t="s">
        <v>19</v>
      </c>
      <c r="C7" s="182" t="s">
        <v>288</v>
      </c>
      <c r="D7" s="182" t="s">
        <v>288</v>
      </c>
      <c r="E7" s="182" t="s">
        <v>288</v>
      </c>
      <c r="F7" s="182" t="s">
        <v>288</v>
      </c>
      <c r="G7" s="182" t="s">
        <v>288</v>
      </c>
      <c r="H7" s="182" t="s">
        <v>288</v>
      </c>
    </row>
    <row r="8" spans="1:8" x14ac:dyDescent="0.2">
      <c r="A8" s="269" t="s">
        <v>53</v>
      </c>
      <c r="B8" s="269" t="s">
        <v>53</v>
      </c>
      <c r="C8" s="269" t="s">
        <v>53</v>
      </c>
      <c r="D8" s="269" t="s">
        <v>53</v>
      </c>
      <c r="E8" s="269" t="s">
        <v>53</v>
      </c>
      <c r="F8" s="269" t="s">
        <v>53</v>
      </c>
      <c r="G8" s="269" t="s">
        <v>53</v>
      </c>
      <c r="H8" s="269" t="s">
        <v>53</v>
      </c>
    </row>
    <row r="9" spans="1:8" x14ac:dyDescent="0.2">
      <c r="A9" s="231" t="s">
        <v>54</v>
      </c>
      <c r="B9" s="231" t="s">
        <v>54</v>
      </c>
      <c r="C9" s="231" t="s">
        <v>54</v>
      </c>
      <c r="D9" s="231" t="s">
        <v>54</v>
      </c>
      <c r="E9" s="231" t="s">
        <v>54</v>
      </c>
      <c r="F9" s="231" t="s">
        <v>54</v>
      </c>
      <c r="G9" s="231" t="s">
        <v>54</v>
      </c>
      <c r="H9" s="231" t="s">
        <v>54</v>
      </c>
    </row>
    <row r="10" spans="1:8" ht="12.75" customHeight="1" x14ac:dyDescent="0.2">
      <c r="A10" s="187" t="s">
        <v>55</v>
      </c>
      <c r="B10" s="187" t="s">
        <v>56</v>
      </c>
      <c r="C10" s="187" t="s">
        <v>20</v>
      </c>
      <c r="D10" s="187" t="s">
        <v>3</v>
      </c>
      <c r="E10" s="187" t="s">
        <v>4</v>
      </c>
      <c r="F10" s="187" t="s">
        <v>5</v>
      </c>
      <c r="G10" s="187" t="s">
        <v>5</v>
      </c>
      <c r="H10" s="280" t="s">
        <v>5</v>
      </c>
    </row>
    <row r="11" spans="1:8" ht="48" x14ac:dyDescent="0.2">
      <c r="A11" s="187" t="s">
        <v>55</v>
      </c>
      <c r="B11" s="187" t="s">
        <v>56</v>
      </c>
      <c r="C11" s="187" t="s">
        <v>20</v>
      </c>
      <c r="D11" s="187" t="s">
        <v>3</v>
      </c>
      <c r="E11" s="187" t="s">
        <v>4</v>
      </c>
      <c r="F11" s="188" t="s">
        <v>57</v>
      </c>
      <c r="G11" s="188" t="s">
        <v>58</v>
      </c>
      <c r="H11" s="281" t="s">
        <v>59</v>
      </c>
    </row>
    <row r="12" spans="1:8" x14ac:dyDescent="0.2">
      <c r="A12" s="188" t="s">
        <v>6</v>
      </c>
      <c r="B12" s="188" t="s">
        <v>7</v>
      </c>
      <c r="C12" s="188" t="s">
        <v>14</v>
      </c>
      <c r="D12" s="188" t="s">
        <v>8</v>
      </c>
      <c r="E12" s="188" t="s">
        <v>13</v>
      </c>
      <c r="F12" s="188" t="s">
        <v>9</v>
      </c>
      <c r="G12" s="188" t="s">
        <v>22</v>
      </c>
      <c r="H12" s="281" t="s">
        <v>30</v>
      </c>
    </row>
    <row r="13" spans="1:8" ht="36" x14ac:dyDescent="0.2">
      <c r="A13" s="237" t="s">
        <v>6</v>
      </c>
      <c r="B13" s="237" t="s">
        <v>391</v>
      </c>
      <c r="C13" s="270" t="s">
        <v>392</v>
      </c>
      <c r="D13" s="237" t="s">
        <v>393</v>
      </c>
      <c r="E13" s="271">
        <v>114.8</v>
      </c>
      <c r="F13" s="272"/>
      <c r="G13" s="247"/>
      <c r="H13" s="282"/>
    </row>
    <row r="14" spans="1:8" ht="24" x14ac:dyDescent="0.2">
      <c r="A14" s="237" t="s">
        <v>7</v>
      </c>
      <c r="B14" s="237" t="s">
        <v>394</v>
      </c>
      <c r="C14" s="270" t="s">
        <v>231</v>
      </c>
      <c r="D14" s="237" t="s">
        <v>393</v>
      </c>
      <c r="E14" s="271">
        <v>114.8</v>
      </c>
      <c r="F14" s="272"/>
      <c r="G14" s="247"/>
      <c r="H14" s="282"/>
    </row>
    <row r="15" spans="1:8" ht="36" x14ac:dyDescent="0.2">
      <c r="A15" s="237" t="s">
        <v>14</v>
      </c>
      <c r="B15" s="237" t="s">
        <v>395</v>
      </c>
      <c r="C15" s="270" t="s">
        <v>396</v>
      </c>
      <c r="D15" s="237" t="s">
        <v>393</v>
      </c>
      <c r="E15" s="271">
        <v>37.4</v>
      </c>
      <c r="F15" s="272"/>
      <c r="G15" s="247"/>
      <c r="H15" s="282"/>
    </row>
    <row r="16" spans="1:8" ht="84" x14ac:dyDescent="0.2">
      <c r="A16" s="237" t="s">
        <v>8</v>
      </c>
      <c r="B16" s="237" t="s">
        <v>397</v>
      </c>
      <c r="C16" s="270" t="s">
        <v>398</v>
      </c>
      <c r="D16" s="237" t="s">
        <v>393</v>
      </c>
      <c r="E16" s="273">
        <v>2.62</v>
      </c>
      <c r="F16" s="273"/>
      <c r="G16" s="274"/>
      <c r="H16" s="282"/>
    </row>
    <row r="17" spans="1:8" ht="36" x14ac:dyDescent="0.2">
      <c r="A17" s="237" t="s">
        <v>13</v>
      </c>
      <c r="B17" s="237" t="s">
        <v>399</v>
      </c>
      <c r="C17" s="270" t="s">
        <v>400</v>
      </c>
      <c r="D17" s="237" t="s">
        <v>393</v>
      </c>
      <c r="E17" s="273">
        <v>112.79</v>
      </c>
      <c r="F17" s="275"/>
      <c r="G17" s="243"/>
      <c r="H17" s="283"/>
    </row>
    <row r="18" spans="1:8" ht="24" x14ac:dyDescent="0.2">
      <c r="A18" s="237" t="s">
        <v>9</v>
      </c>
      <c r="B18" s="237" t="s">
        <v>401</v>
      </c>
      <c r="C18" s="270" t="s">
        <v>237</v>
      </c>
      <c r="D18" s="237" t="s">
        <v>393</v>
      </c>
      <c r="E18" s="273">
        <v>2.0099999999999998</v>
      </c>
      <c r="F18" s="276"/>
      <c r="G18" s="247"/>
      <c r="H18" s="282"/>
    </row>
    <row r="19" spans="1:8" ht="24" x14ac:dyDescent="0.2">
      <c r="A19" s="237" t="s">
        <v>22</v>
      </c>
      <c r="B19" s="237" t="s">
        <v>402</v>
      </c>
      <c r="C19" s="270" t="s">
        <v>240</v>
      </c>
      <c r="D19" s="237" t="s">
        <v>393</v>
      </c>
      <c r="E19" s="273">
        <v>1.84</v>
      </c>
      <c r="F19" s="273"/>
      <c r="G19" s="247"/>
      <c r="H19" s="282"/>
    </row>
    <row r="20" spans="1:8" ht="24" x14ac:dyDescent="0.2">
      <c r="A20" s="237" t="s">
        <v>30</v>
      </c>
      <c r="B20" s="237" t="s">
        <v>401</v>
      </c>
      <c r="C20" s="270" t="s">
        <v>237</v>
      </c>
      <c r="D20" s="237" t="s">
        <v>393</v>
      </c>
      <c r="E20" s="271">
        <v>1.8</v>
      </c>
      <c r="F20" s="276"/>
      <c r="G20" s="247"/>
      <c r="H20" s="282"/>
    </row>
    <row r="21" spans="1:8" ht="24" x14ac:dyDescent="0.2">
      <c r="A21" s="237" t="s">
        <v>31</v>
      </c>
      <c r="B21" s="237" t="s">
        <v>403</v>
      </c>
      <c r="C21" s="270" t="s">
        <v>242</v>
      </c>
      <c r="D21" s="237" t="s">
        <v>243</v>
      </c>
      <c r="E21" s="277">
        <v>2</v>
      </c>
      <c r="F21" s="273"/>
      <c r="G21" s="247"/>
      <c r="H21" s="282"/>
    </row>
    <row r="22" spans="1:8" ht="24" x14ac:dyDescent="0.2">
      <c r="A22" s="237" t="s">
        <v>32</v>
      </c>
      <c r="B22" s="237" t="s">
        <v>404</v>
      </c>
      <c r="C22" s="270" t="s">
        <v>245</v>
      </c>
      <c r="D22" s="237" t="s">
        <v>43</v>
      </c>
      <c r="E22" s="271">
        <v>0.8</v>
      </c>
      <c r="F22" s="273"/>
      <c r="G22" s="247"/>
      <c r="H22" s="282"/>
    </row>
    <row r="23" spans="1:8" ht="24" x14ac:dyDescent="0.2">
      <c r="A23" s="237" t="s">
        <v>33</v>
      </c>
      <c r="B23" s="237" t="s">
        <v>405</v>
      </c>
      <c r="C23" s="270" t="s">
        <v>248</v>
      </c>
      <c r="D23" s="237" t="s">
        <v>43</v>
      </c>
      <c r="E23" s="273">
        <v>0.97</v>
      </c>
      <c r="F23" s="271"/>
      <c r="G23" s="247"/>
      <c r="H23" s="282"/>
    </row>
    <row r="24" spans="1:8" ht="24" x14ac:dyDescent="0.2">
      <c r="A24" s="237" t="s">
        <v>34</v>
      </c>
      <c r="B24" s="237" t="s">
        <v>406</v>
      </c>
      <c r="C24" s="270" t="s">
        <v>250</v>
      </c>
      <c r="D24" s="237" t="s">
        <v>251</v>
      </c>
      <c r="E24" s="277">
        <v>2</v>
      </c>
      <c r="F24" s="273"/>
      <c r="G24" s="247"/>
      <c r="H24" s="282"/>
    </row>
    <row r="25" spans="1:8" ht="24" x14ac:dyDescent="0.2">
      <c r="A25" s="237" t="s">
        <v>35</v>
      </c>
      <c r="B25" s="237" t="s">
        <v>407</v>
      </c>
      <c r="C25" s="270" t="s">
        <v>253</v>
      </c>
      <c r="D25" s="237" t="s">
        <v>408</v>
      </c>
      <c r="E25" s="271">
        <v>3.9</v>
      </c>
      <c r="F25" s="276"/>
      <c r="G25" s="247"/>
      <c r="H25" s="282"/>
    </row>
    <row r="26" spans="1:8" ht="24" x14ac:dyDescent="0.2">
      <c r="A26" s="237" t="s">
        <v>23</v>
      </c>
      <c r="B26" s="237" t="s">
        <v>404</v>
      </c>
      <c r="C26" s="270" t="s">
        <v>245</v>
      </c>
      <c r="D26" s="237" t="s">
        <v>43</v>
      </c>
      <c r="E26" s="273">
        <v>0.39</v>
      </c>
      <c r="F26" s="273"/>
      <c r="G26" s="247"/>
      <c r="H26" s="282"/>
    </row>
    <row r="27" spans="1:8" ht="72" x14ac:dyDescent="0.2">
      <c r="A27" s="237" t="s">
        <v>21</v>
      </c>
      <c r="B27" s="237" t="s">
        <v>409</v>
      </c>
      <c r="C27" s="270" t="s">
        <v>257</v>
      </c>
      <c r="D27" s="237" t="s">
        <v>410</v>
      </c>
      <c r="E27" s="276">
        <v>5.8319999999999999</v>
      </c>
      <c r="F27" s="273"/>
      <c r="G27" s="247"/>
      <c r="H27" s="282"/>
    </row>
    <row r="28" spans="1:8" ht="24" x14ac:dyDescent="0.2">
      <c r="A28" s="237" t="s">
        <v>36</v>
      </c>
      <c r="B28" s="237" t="s">
        <v>411</v>
      </c>
      <c r="C28" s="270" t="s">
        <v>260</v>
      </c>
      <c r="D28" s="237" t="s">
        <v>412</v>
      </c>
      <c r="E28" s="271">
        <v>9.1999999999999993</v>
      </c>
      <c r="F28" s="273"/>
      <c r="G28" s="247"/>
      <c r="H28" s="282"/>
    </row>
    <row r="29" spans="1:8" ht="36" x14ac:dyDescent="0.2">
      <c r="A29" s="237" t="s">
        <v>37</v>
      </c>
      <c r="B29" s="237" t="s">
        <v>413</v>
      </c>
      <c r="C29" s="270" t="s">
        <v>263</v>
      </c>
      <c r="D29" s="237" t="s">
        <v>264</v>
      </c>
      <c r="E29" s="273">
        <v>0.08</v>
      </c>
      <c r="F29" s="278"/>
      <c r="G29" s="247"/>
      <c r="H29" s="282"/>
    </row>
    <row r="30" spans="1:8" ht="60" x14ac:dyDescent="0.2">
      <c r="A30" s="237" t="s">
        <v>38</v>
      </c>
      <c r="B30" s="237" t="s">
        <v>414</v>
      </c>
      <c r="C30" s="270" t="s">
        <v>417</v>
      </c>
      <c r="D30" s="237" t="s">
        <v>264</v>
      </c>
      <c r="E30" s="276">
        <v>6.8000000000000005E-2</v>
      </c>
      <c r="F30" s="278"/>
      <c r="G30" s="274"/>
      <c r="H30" s="282"/>
    </row>
    <row r="31" spans="1:8" x14ac:dyDescent="0.2">
      <c r="A31" s="279" t="s">
        <v>60</v>
      </c>
      <c r="B31" s="279" t="s">
        <v>60</v>
      </c>
      <c r="C31" s="279" t="s">
        <v>60</v>
      </c>
      <c r="D31" s="279" t="s">
        <v>60</v>
      </c>
      <c r="E31" s="279" t="s">
        <v>60</v>
      </c>
      <c r="F31" s="279" t="s">
        <v>60</v>
      </c>
      <c r="G31" s="279" t="s">
        <v>60</v>
      </c>
      <c r="H31" s="284"/>
    </row>
  </sheetData>
  <mergeCells count="20">
    <mergeCell ref="D10:D11"/>
    <mergeCell ref="E10:E11"/>
    <mergeCell ref="F10:H10"/>
    <mergeCell ref="A31:G31"/>
    <mergeCell ref="A9:H9"/>
    <mergeCell ref="A10:A11"/>
    <mergeCell ref="B10:B11"/>
    <mergeCell ref="A8:H8"/>
    <mergeCell ref="A1:B1"/>
    <mergeCell ref="C1:H1"/>
    <mergeCell ref="A2:B2"/>
    <mergeCell ref="C2:H2"/>
    <mergeCell ref="A3:A4"/>
    <mergeCell ref="B4:H4"/>
    <mergeCell ref="A5:A6"/>
    <mergeCell ref="B5:H5"/>
    <mergeCell ref="B6:H6"/>
    <mergeCell ref="A7:B7"/>
    <mergeCell ref="C7:H7"/>
    <mergeCell ref="C10:C11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GridLines="0" tabSelected="1" topLeftCell="A28" workbookViewId="0">
      <selection activeCell="H49" sqref="H49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x14ac:dyDescent="0.2">
      <c r="A1" s="181" t="s">
        <v>24</v>
      </c>
      <c r="B1" s="181" t="s">
        <v>24</v>
      </c>
      <c r="C1" s="182" t="s">
        <v>124</v>
      </c>
      <c r="D1" s="182" t="s">
        <v>124</v>
      </c>
      <c r="E1" s="182" t="s">
        <v>124</v>
      </c>
      <c r="F1" s="182" t="s">
        <v>124</v>
      </c>
      <c r="G1" s="182" t="s">
        <v>124</v>
      </c>
      <c r="H1" s="182" t="s">
        <v>124</v>
      </c>
    </row>
    <row r="2" spans="1:8" x14ac:dyDescent="0.2">
      <c r="A2" s="181" t="s">
        <v>0</v>
      </c>
      <c r="B2" s="181" t="s">
        <v>0</v>
      </c>
      <c r="C2" s="182" t="s">
        <v>124</v>
      </c>
      <c r="D2" s="182" t="s">
        <v>124</v>
      </c>
      <c r="E2" s="182" t="s">
        <v>124</v>
      </c>
      <c r="F2" s="182" t="s">
        <v>124</v>
      </c>
      <c r="G2" s="182" t="s">
        <v>124</v>
      </c>
      <c r="H2" s="182" t="s">
        <v>124</v>
      </c>
    </row>
    <row r="3" spans="1:8" x14ac:dyDescent="0.2">
      <c r="A3" s="226" t="s">
        <v>25</v>
      </c>
    </row>
    <row r="4" spans="1:8" x14ac:dyDescent="0.2">
      <c r="A4" s="226" t="s">
        <v>25</v>
      </c>
      <c r="B4" s="183" t="s">
        <v>416</v>
      </c>
      <c r="C4" s="183" t="s">
        <v>416</v>
      </c>
      <c r="D4" s="183" t="s">
        <v>416</v>
      </c>
      <c r="E4" s="183" t="s">
        <v>416</v>
      </c>
      <c r="F4" s="183" t="s">
        <v>416</v>
      </c>
      <c r="G4" s="183" t="s">
        <v>416</v>
      </c>
      <c r="H4" s="183" t="s">
        <v>416</v>
      </c>
    </row>
    <row r="5" spans="1:8" x14ac:dyDescent="0.2">
      <c r="A5" s="226" t="s">
        <v>1</v>
      </c>
      <c r="B5" s="221" t="s">
        <v>218</v>
      </c>
      <c r="C5" s="221" t="s">
        <v>218</v>
      </c>
      <c r="D5" s="221" t="s">
        <v>218</v>
      </c>
      <c r="E5" s="221" t="s">
        <v>218</v>
      </c>
      <c r="F5" s="221" t="s">
        <v>218</v>
      </c>
      <c r="G5" s="221" t="s">
        <v>218</v>
      </c>
      <c r="H5" s="221" t="s">
        <v>218</v>
      </c>
    </row>
    <row r="6" spans="1:8" x14ac:dyDescent="0.2">
      <c r="A6" s="226" t="s">
        <v>1</v>
      </c>
      <c r="B6" s="268" t="s">
        <v>2</v>
      </c>
      <c r="C6" s="268" t="s">
        <v>2</v>
      </c>
      <c r="D6" s="268" t="s">
        <v>2</v>
      </c>
      <c r="E6" s="268" t="s">
        <v>2</v>
      </c>
      <c r="F6" s="268" t="s">
        <v>2</v>
      </c>
      <c r="G6" s="268" t="s">
        <v>2</v>
      </c>
      <c r="H6" s="268" t="s">
        <v>2</v>
      </c>
    </row>
    <row r="7" spans="1:8" x14ac:dyDescent="0.2">
      <c r="A7" s="181" t="s">
        <v>19</v>
      </c>
      <c r="B7" s="181" t="s">
        <v>19</v>
      </c>
      <c r="C7" s="182" t="s">
        <v>288</v>
      </c>
      <c r="D7" s="182" t="s">
        <v>288</v>
      </c>
      <c r="E7" s="182" t="s">
        <v>288</v>
      </c>
      <c r="F7" s="182" t="s">
        <v>288</v>
      </c>
      <c r="G7" s="182" t="s">
        <v>288</v>
      </c>
      <c r="H7" s="182" t="s">
        <v>288</v>
      </c>
    </row>
    <row r="8" spans="1:8" x14ac:dyDescent="0.2">
      <c r="A8" s="269" t="s">
        <v>53</v>
      </c>
      <c r="B8" s="269" t="s">
        <v>53</v>
      </c>
      <c r="C8" s="269" t="s">
        <v>53</v>
      </c>
      <c r="D8" s="269" t="s">
        <v>53</v>
      </c>
      <c r="E8" s="269" t="s">
        <v>53</v>
      </c>
      <c r="F8" s="269" t="s">
        <v>53</v>
      </c>
      <c r="G8" s="269" t="s">
        <v>53</v>
      </c>
      <c r="H8" s="269" t="s">
        <v>53</v>
      </c>
    </row>
    <row r="9" spans="1:8" x14ac:dyDescent="0.2">
      <c r="A9" s="231" t="s">
        <v>54</v>
      </c>
      <c r="B9" s="231" t="s">
        <v>54</v>
      </c>
      <c r="C9" s="231" t="s">
        <v>54</v>
      </c>
      <c r="D9" s="231" t="s">
        <v>54</v>
      </c>
      <c r="E9" s="231" t="s">
        <v>54</v>
      </c>
      <c r="F9" s="231" t="s">
        <v>54</v>
      </c>
      <c r="G9" s="231" t="s">
        <v>54</v>
      </c>
      <c r="H9" s="231" t="s">
        <v>54</v>
      </c>
    </row>
    <row r="10" spans="1:8" ht="12.75" customHeight="1" x14ac:dyDescent="0.2">
      <c r="A10" s="187" t="s">
        <v>55</v>
      </c>
      <c r="B10" s="187" t="s">
        <v>56</v>
      </c>
      <c r="C10" s="187" t="s">
        <v>20</v>
      </c>
      <c r="D10" s="187" t="s">
        <v>3</v>
      </c>
      <c r="E10" s="187" t="s">
        <v>4</v>
      </c>
      <c r="F10" s="187" t="s">
        <v>5</v>
      </c>
      <c r="G10" s="187" t="s">
        <v>5</v>
      </c>
      <c r="H10" s="280" t="s">
        <v>5</v>
      </c>
    </row>
    <row r="11" spans="1:8" ht="48" x14ac:dyDescent="0.2">
      <c r="A11" s="187" t="s">
        <v>55</v>
      </c>
      <c r="B11" s="187" t="s">
        <v>56</v>
      </c>
      <c r="C11" s="187" t="s">
        <v>20</v>
      </c>
      <c r="D11" s="187" t="s">
        <v>3</v>
      </c>
      <c r="E11" s="187" t="s">
        <v>4</v>
      </c>
      <c r="F11" s="188" t="s">
        <v>57</v>
      </c>
      <c r="G11" s="188" t="s">
        <v>58</v>
      </c>
      <c r="H11" s="281" t="s">
        <v>59</v>
      </c>
    </row>
    <row r="12" spans="1:8" x14ac:dyDescent="0.2">
      <c r="A12" s="188" t="s">
        <v>6</v>
      </c>
      <c r="B12" s="188" t="s">
        <v>7</v>
      </c>
      <c r="C12" s="188" t="s">
        <v>14</v>
      </c>
      <c r="D12" s="188" t="s">
        <v>8</v>
      </c>
      <c r="E12" s="188" t="s">
        <v>13</v>
      </c>
      <c r="F12" s="188" t="s">
        <v>9</v>
      </c>
      <c r="G12" s="188" t="s">
        <v>22</v>
      </c>
      <c r="H12" s="281" t="s">
        <v>30</v>
      </c>
    </row>
    <row r="13" spans="1:8" ht="36" x14ac:dyDescent="0.2">
      <c r="A13" s="237" t="s">
        <v>6</v>
      </c>
      <c r="B13" s="237" t="s">
        <v>391</v>
      </c>
      <c r="C13" s="270" t="s">
        <v>392</v>
      </c>
      <c r="D13" s="237" t="s">
        <v>393</v>
      </c>
      <c r="E13" s="271">
        <v>114.8</v>
      </c>
      <c r="F13" s="272">
        <v>6.1700000000000001E-3</v>
      </c>
      <c r="G13" s="247">
        <v>1.1200000000000001</v>
      </c>
      <c r="H13" s="282">
        <v>0.79</v>
      </c>
    </row>
    <row r="14" spans="1:8" ht="24" x14ac:dyDescent="0.2">
      <c r="A14" s="237" t="s">
        <v>7</v>
      </c>
      <c r="B14" s="237" t="s">
        <v>394</v>
      </c>
      <c r="C14" s="270" t="s">
        <v>231</v>
      </c>
      <c r="D14" s="237" t="s">
        <v>393</v>
      </c>
      <c r="E14" s="271">
        <v>114.8</v>
      </c>
      <c r="F14" s="272">
        <v>2.7200000000000002E-3</v>
      </c>
      <c r="G14" s="247">
        <v>1.1200000000000001</v>
      </c>
      <c r="H14" s="282">
        <v>0.35</v>
      </c>
    </row>
    <row r="15" spans="1:8" ht="36" x14ac:dyDescent="0.2">
      <c r="A15" s="237" t="s">
        <v>14</v>
      </c>
      <c r="B15" s="237" t="s">
        <v>395</v>
      </c>
      <c r="C15" s="270" t="s">
        <v>396</v>
      </c>
      <c r="D15" s="237" t="s">
        <v>393</v>
      </c>
      <c r="E15" s="271">
        <v>37.4</v>
      </c>
      <c r="F15" s="272">
        <v>7.7400000000000004E-3</v>
      </c>
      <c r="G15" s="247">
        <v>1.1200000000000001</v>
      </c>
      <c r="H15" s="282">
        <v>0.32</v>
      </c>
    </row>
    <row r="16" spans="1:8" ht="84" x14ac:dyDescent="0.2">
      <c r="A16" s="237" t="s">
        <v>8</v>
      </c>
      <c r="B16" s="237" t="s">
        <v>397</v>
      </c>
      <c r="C16" s="270" t="s">
        <v>398</v>
      </c>
      <c r="D16" s="237" t="s">
        <v>393</v>
      </c>
      <c r="E16" s="273">
        <v>2.62</v>
      </c>
      <c r="F16" s="273">
        <v>1.18</v>
      </c>
      <c r="G16" s="274">
        <v>1.3440000000000001</v>
      </c>
      <c r="H16" s="282">
        <v>4.16</v>
      </c>
    </row>
    <row r="17" spans="1:8" ht="36" x14ac:dyDescent="0.2">
      <c r="A17" s="237" t="s">
        <v>13</v>
      </c>
      <c r="B17" s="237" t="s">
        <v>399</v>
      </c>
      <c r="C17" s="270" t="s">
        <v>400</v>
      </c>
      <c r="D17" s="237" t="s">
        <v>393</v>
      </c>
      <c r="E17" s="273">
        <v>112.79</v>
      </c>
      <c r="F17" s="275" t="s">
        <v>25</v>
      </c>
      <c r="G17" s="243" t="s">
        <v>25</v>
      </c>
      <c r="H17" s="283" t="s">
        <v>25</v>
      </c>
    </row>
    <row r="18" spans="1:8" ht="24" x14ac:dyDescent="0.2">
      <c r="A18" s="237" t="s">
        <v>9</v>
      </c>
      <c r="B18" s="237" t="s">
        <v>401</v>
      </c>
      <c r="C18" s="270" t="s">
        <v>237</v>
      </c>
      <c r="D18" s="237" t="s">
        <v>393</v>
      </c>
      <c r="E18" s="273">
        <v>2.0099999999999998</v>
      </c>
      <c r="F18" s="276">
        <v>0.88500000000000001</v>
      </c>
      <c r="G18" s="247">
        <v>1.1200000000000001</v>
      </c>
      <c r="H18" s="282">
        <v>1.99</v>
      </c>
    </row>
    <row r="19" spans="1:8" ht="24" x14ac:dyDescent="0.2">
      <c r="A19" s="237" t="s">
        <v>22</v>
      </c>
      <c r="B19" s="237" t="s">
        <v>402</v>
      </c>
      <c r="C19" s="270" t="s">
        <v>240</v>
      </c>
      <c r="D19" s="237" t="s">
        <v>393</v>
      </c>
      <c r="E19" s="273">
        <v>1.84</v>
      </c>
      <c r="F19" s="273">
        <v>1.54</v>
      </c>
      <c r="G19" s="247">
        <v>1.1200000000000001</v>
      </c>
      <c r="H19" s="282">
        <v>3.17</v>
      </c>
    </row>
    <row r="20" spans="1:8" ht="24" x14ac:dyDescent="0.2">
      <c r="A20" s="237" t="s">
        <v>30</v>
      </c>
      <c r="B20" s="237" t="s">
        <v>401</v>
      </c>
      <c r="C20" s="270" t="s">
        <v>237</v>
      </c>
      <c r="D20" s="237" t="s">
        <v>393</v>
      </c>
      <c r="E20" s="271">
        <v>1.8</v>
      </c>
      <c r="F20" s="276">
        <v>0.88500000000000001</v>
      </c>
      <c r="G20" s="247">
        <v>1.1200000000000001</v>
      </c>
      <c r="H20" s="282">
        <v>1.78</v>
      </c>
    </row>
    <row r="21" spans="1:8" ht="24" x14ac:dyDescent="0.2">
      <c r="A21" s="237" t="s">
        <v>31</v>
      </c>
      <c r="B21" s="237" t="s">
        <v>403</v>
      </c>
      <c r="C21" s="270" t="s">
        <v>242</v>
      </c>
      <c r="D21" s="237" t="s">
        <v>243</v>
      </c>
      <c r="E21" s="277">
        <v>2</v>
      </c>
      <c r="F21" s="273">
        <v>5.59</v>
      </c>
      <c r="G21" s="247">
        <v>1.1200000000000001</v>
      </c>
      <c r="H21" s="282">
        <v>12.52</v>
      </c>
    </row>
    <row r="22" spans="1:8" ht="24" x14ac:dyDescent="0.2">
      <c r="A22" s="237" t="s">
        <v>32</v>
      </c>
      <c r="B22" s="237" t="s">
        <v>404</v>
      </c>
      <c r="C22" s="270" t="s">
        <v>245</v>
      </c>
      <c r="D22" s="237" t="s">
        <v>43</v>
      </c>
      <c r="E22" s="271">
        <v>0.8</v>
      </c>
      <c r="F22" s="273">
        <v>1.35</v>
      </c>
      <c r="G22" s="247">
        <v>1.1200000000000001</v>
      </c>
      <c r="H22" s="282">
        <v>1.21</v>
      </c>
    </row>
    <row r="23" spans="1:8" ht="24" x14ac:dyDescent="0.2">
      <c r="A23" s="237" t="s">
        <v>33</v>
      </c>
      <c r="B23" s="237" t="s">
        <v>405</v>
      </c>
      <c r="C23" s="270" t="s">
        <v>248</v>
      </c>
      <c r="D23" s="237" t="s">
        <v>43</v>
      </c>
      <c r="E23" s="273">
        <v>0.97</v>
      </c>
      <c r="F23" s="271">
        <v>24.4</v>
      </c>
      <c r="G23" s="247">
        <v>1.1200000000000001</v>
      </c>
      <c r="H23" s="282">
        <v>26.51</v>
      </c>
    </row>
    <row r="24" spans="1:8" ht="24" x14ac:dyDescent="0.2">
      <c r="A24" s="237" t="s">
        <v>34</v>
      </c>
      <c r="B24" s="237" t="s">
        <v>406</v>
      </c>
      <c r="C24" s="270" t="s">
        <v>250</v>
      </c>
      <c r="D24" s="237" t="s">
        <v>251</v>
      </c>
      <c r="E24" s="277">
        <v>2</v>
      </c>
      <c r="F24" s="273">
        <v>2.2599999999999998</v>
      </c>
      <c r="G24" s="247">
        <v>1.1200000000000001</v>
      </c>
      <c r="H24" s="282">
        <v>5.0599999999999996</v>
      </c>
    </row>
    <row r="25" spans="1:8" ht="24" x14ac:dyDescent="0.2">
      <c r="A25" s="237" t="s">
        <v>35</v>
      </c>
      <c r="B25" s="237" t="s">
        <v>407</v>
      </c>
      <c r="C25" s="270" t="s">
        <v>253</v>
      </c>
      <c r="D25" s="237" t="s">
        <v>408</v>
      </c>
      <c r="E25" s="271">
        <v>3.9</v>
      </c>
      <c r="F25" s="276">
        <v>0.28899999999999998</v>
      </c>
      <c r="G25" s="247">
        <v>1.1200000000000001</v>
      </c>
      <c r="H25" s="282">
        <v>1.26</v>
      </c>
    </row>
    <row r="26" spans="1:8" ht="24" x14ac:dyDescent="0.2">
      <c r="A26" s="237" t="s">
        <v>23</v>
      </c>
      <c r="B26" s="237" t="s">
        <v>404</v>
      </c>
      <c r="C26" s="270" t="s">
        <v>245</v>
      </c>
      <c r="D26" s="237" t="s">
        <v>43</v>
      </c>
      <c r="E26" s="273">
        <v>0.39</v>
      </c>
      <c r="F26" s="273">
        <v>1.35</v>
      </c>
      <c r="G26" s="247">
        <v>1.1200000000000001</v>
      </c>
      <c r="H26" s="282">
        <v>0.59</v>
      </c>
    </row>
    <row r="27" spans="1:8" ht="72" x14ac:dyDescent="0.2">
      <c r="A27" s="237" t="s">
        <v>21</v>
      </c>
      <c r="B27" s="237" t="s">
        <v>409</v>
      </c>
      <c r="C27" s="270" t="s">
        <v>257</v>
      </c>
      <c r="D27" s="237" t="s">
        <v>410</v>
      </c>
      <c r="E27" s="276">
        <v>5.8319999999999999</v>
      </c>
      <c r="F27" s="273">
        <v>8.93</v>
      </c>
      <c r="G27" s="247">
        <v>1.1200000000000001</v>
      </c>
      <c r="H27" s="282">
        <v>58.33</v>
      </c>
    </row>
    <row r="28" spans="1:8" ht="24" x14ac:dyDescent="0.2">
      <c r="A28" s="237" t="s">
        <v>36</v>
      </c>
      <c r="B28" s="237" t="s">
        <v>411</v>
      </c>
      <c r="C28" s="270" t="s">
        <v>260</v>
      </c>
      <c r="D28" s="237" t="s">
        <v>412</v>
      </c>
      <c r="E28" s="271">
        <v>9.1999999999999993</v>
      </c>
      <c r="F28" s="273">
        <v>1.02</v>
      </c>
      <c r="G28" s="247">
        <v>1.1200000000000001</v>
      </c>
      <c r="H28" s="282">
        <v>10.51</v>
      </c>
    </row>
    <row r="29" spans="1:8" ht="36" x14ac:dyDescent="0.2">
      <c r="A29" s="237" t="s">
        <v>37</v>
      </c>
      <c r="B29" s="237" t="s">
        <v>413</v>
      </c>
      <c r="C29" s="270" t="s">
        <v>263</v>
      </c>
      <c r="D29" s="237" t="s">
        <v>264</v>
      </c>
      <c r="E29" s="273">
        <v>0.08</v>
      </c>
      <c r="F29" s="278">
        <v>267.39510000000001</v>
      </c>
      <c r="G29" s="247">
        <v>1.1200000000000001</v>
      </c>
      <c r="H29" s="282">
        <v>23.96</v>
      </c>
    </row>
    <row r="30" spans="1:8" ht="60" x14ac:dyDescent="0.2">
      <c r="A30" s="237" t="s">
        <v>38</v>
      </c>
      <c r="B30" s="237" t="s">
        <v>414</v>
      </c>
      <c r="C30" s="270" t="s">
        <v>417</v>
      </c>
      <c r="D30" s="237" t="s">
        <v>264</v>
      </c>
      <c r="E30" s="276">
        <v>6.8000000000000005E-2</v>
      </c>
      <c r="F30" s="278">
        <v>267.39510000000001</v>
      </c>
      <c r="G30" s="274">
        <v>0.67200000000000004</v>
      </c>
      <c r="H30" s="282">
        <v>12.22</v>
      </c>
    </row>
    <row r="31" spans="1:8" x14ac:dyDescent="0.2">
      <c r="A31" s="279" t="s">
        <v>60</v>
      </c>
      <c r="B31" s="279" t="s">
        <v>60</v>
      </c>
      <c r="C31" s="279" t="s">
        <v>60</v>
      </c>
      <c r="D31" s="279" t="s">
        <v>60</v>
      </c>
      <c r="E31" s="279" t="s">
        <v>60</v>
      </c>
      <c r="F31" s="279" t="s">
        <v>60</v>
      </c>
      <c r="G31" s="279" t="s">
        <v>60</v>
      </c>
      <c r="H31" s="284">
        <v>164.73</v>
      </c>
    </row>
    <row r="32" spans="1:8" x14ac:dyDescent="0.2">
      <c r="A32" s="36"/>
      <c r="B32" s="37"/>
      <c r="C32" s="38" t="s">
        <v>114</v>
      </c>
      <c r="D32" s="39"/>
      <c r="E32" s="40"/>
      <c r="F32" s="40"/>
      <c r="G32" s="40"/>
      <c r="H32" s="41">
        <f>H31</f>
        <v>164.73</v>
      </c>
    </row>
    <row r="33" spans="1:8" x14ac:dyDescent="0.2">
      <c r="A33" s="63"/>
      <c r="B33" s="63"/>
      <c r="C33" s="49" t="s">
        <v>115</v>
      </c>
      <c r="D33" s="50"/>
      <c r="E33" s="50"/>
      <c r="F33" s="51"/>
      <c r="G33" s="63"/>
      <c r="H33" s="52">
        <v>6701</v>
      </c>
    </row>
    <row r="34" spans="1:8" x14ac:dyDescent="0.2">
      <c r="A34" s="63"/>
      <c r="B34" s="63"/>
      <c r="C34" s="53" t="s">
        <v>149</v>
      </c>
      <c r="D34" s="54"/>
      <c r="E34" s="48"/>
      <c r="F34" s="48"/>
      <c r="G34" s="63"/>
      <c r="H34" s="55">
        <f>H32*H33</f>
        <v>1103856</v>
      </c>
    </row>
    <row r="35" spans="1:8" x14ac:dyDescent="0.2">
      <c r="A35" s="63"/>
      <c r="B35" s="63"/>
      <c r="C35" s="53" t="s">
        <v>108</v>
      </c>
      <c r="D35" s="54"/>
      <c r="E35" s="48"/>
      <c r="F35" s="48"/>
      <c r="G35" s="63"/>
      <c r="H35" s="55">
        <f>'РС '!I86</f>
        <v>466130</v>
      </c>
    </row>
    <row r="36" spans="1:8" x14ac:dyDescent="0.2">
      <c r="A36" s="63"/>
      <c r="B36" s="63"/>
      <c r="C36" s="53" t="s">
        <v>150</v>
      </c>
      <c r="D36" s="54"/>
      <c r="E36" s="48"/>
      <c r="F36" s="48"/>
      <c r="G36" s="63"/>
      <c r="H36" s="55">
        <f>'РС '!I141</f>
        <v>21402</v>
      </c>
    </row>
    <row r="37" spans="1:8" x14ac:dyDescent="0.2">
      <c r="A37" s="63"/>
      <c r="B37" s="63"/>
      <c r="C37" s="49" t="s">
        <v>151</v>
      </c>
      <c r="D37" s="54"/>
      <c r="E37" s="48"/>
      <c r="F37" s="48"/>
      <c r="G37" s="63"/>
      <c r="H37" s="55">
        <v>0</v>
      </c>
    </row>
    <row r="38" spans="1:8" x14ac:dyDescent="0.2">
      <c r="A38" s="63"/>
      <c r="B38" s="63"/>
      <c r="C38" s="49" t="s">
        <v>116</v>
      </c>
      <c r="D38" s="54"/>
      <c r="E38" s="48"/>
      <c r="F38" s="48"/>
      <c r="G38" s="63"/>
      <c r="H38" s="55">
        <v>0</v>
      </c>
    </row>
    <row r="39" spans="1:8" x14ac:dyDescent="0.2">
      <c r="A39" s="63"/>
      <c r="B39" s="63"/>
      <c r="C39" s="49" t="s">
        <v>148</v>
      </c>
      <c r="D39" s="54"/>
      <c r="E39" s="48"/>
      <c r="F39" s="48"/>
      <c r="G39" s="63"/>
      <c r="H39" s="55">
        <f>SUM(H34:H38)</f>
        <v>1591388</v>
      </c>
    </row>
    <row r="40" spans="1:8" x14ac:dyDescent="0.2">
      <c r="A40" s="63"/>
      <c r="B40" s="63"/>
      <c r="C40" s="49" t="s">
        <v>152</v>
      </c>
      <c r="D40" s="56">
        <v>0.02</v>
      </c>
      <c r="E40" s="48"/>
      <c r="F40" s="48"/>
      <c r="G40" s="63"/>
      <c r="H40" s="55">
        <f>SUM(H35:H37)*D40</f>
        <v>9751</v>
      </c>
    </row>
    <row r="41" spans="1:8" x14ac:dyDescent="0.2">
      <c r="A41" s="63"/>
      <c r="B41" s="63"/>
      <c r="C41" s="49" t="s">
        <v>153</v>
      </c>
      <c r="D41" s="56">
        <v>0.05</v>
      </c>
      <c r="E41" s="48"/>
      <c r="F41" s="48"/>
      <c r="G41" s="63"/>
      <c r="H41" s="55">
        <f>(H35+H36+H37+H40)*D41</f>
        <v>24864</v>
      </c>
    </row>
    <row r="42" spans="1:8" x14ac:dyDescent="0.2">
      <c r="A42" s="63"/>
      <c r="B42" s="63"/>
      <c r="C42" s="49" t="s">
        <v>148</v>
      </c>
      <c r="D42" s="56"/>
      <c r="E42" s="48"/>
      <c r="F42" s="48"/>
      <c r="G42" s="63"/>
      <c r="H42" s="55">
        <f>SUM(H39:H41)</f>
        <v>1626003</v>
      </c>
    </row>
    <row r="43" spans="1:8" ht="25.5" x14ac:dyDescent="0.2">
      <c r="A43" s="63"/>
      <c r="B43" s="63"/>
      <c r="C43" s="49" t="s">
        <v>154</v>
      </c>
      <c r="D43" s="56">
        <v>0.03</v>
      </c>
      <c r="E43" s="48"/>
      <c r="F43" s="48"/>
      <c r="G43" s="63"/>
      <c r="H43" s="55">
        <f>ROUND((H42-H38-H41)*D43,0)</f>
        <v>48034</v>
      </c>
    </row>
    <row r="44" spans="1:8" x14ac:dyDescent="0.2">
      <c r="A44" s="63"/>
      <c r="B44" s="63"/>
      <c r="C44" s="49" t="s">
        <v>155</v>
      </c>
      <c r="D44" s="57"/>
      <c r="E44" s="48"/>
      <c r="F44" s="48"/>
      <c r="G44" s="63"/>
      <c r="H44" s="55">
        <f>SUM(H42:H43)</f>
        <v>1674037</v>
      </c>
    </row>
    <row r="45" spans="1:8" ht="25.5" x14ac:dyDescent="0.2">
      <c r="A45" s="63"/>
      <c r="B45" s="63"/>
      <c r="C45" s="58" t="s">
        <v>156</v>
      </c>
      <c r="D45" s="57">
        <v>1.048</v>
      </c>
      <c r="E45" s="59"/>
      <c r="F45" s="59"/>
      <c r="G45" s="63"/>
      <c r="H45" s="60">
        <f>ROUND(((H44-H34)*D45+H34),0)</f>
        <v>1701406</v>
      </c>
    </row>
    <row r="46" spans="1:8" x14ac:dyDescent="0.2">
      <c r="A46" s="63"/>
      <c r="B46" s="63"/>
      <c r="C46" s="49" t="s">
        <v>117</v>
      </c>
      <c r="D46" s="54"/>
      <c r="E46" s="48"/>
      <c r="F46" s="48"/>
      <c r="G46" s="63"/>
      <c r="H46" s="55">
        <f>КР!I9</f>
        <v>614977</v>
      </c>
    </row>
    <row r="47" spans="1:8" x14ac:dyDescent="0.2">
      <c r="A47" s="63"/>
      <c r="B47" s="63"/>
      <c r="C47" s="49" t="s">
        <v>118</v>
      </c>
      <c r="D47" s="54"/>
      <c r="E47" s="48"/>
      <c r="F47" s="48"/>
      <c r="G47" s="63"/>
      <c r="H47" s="55"/>
    </row>
    <row r="48" spans="1:8" x14ac:dyDescent="0.2">
      <c r="A48" s="63"/>
      <c r="B48" s="63"/>
      <c r="C48" s="49" t="s">
        <v>157</v>
      </c>
      <c r="D48" s="54"/>
      <c r="E48" s="48"/>
      <c r="F48" s="48"/>
      <c r="G48" s="63"/>
      <c r="H48" s="55">
        <v>0</v>
      </c>
    </row>
    <row r="49" spans="1:8" ht="25.5" x14ac:dyDescent="0.2">
      <c r="A49" s="63"/>
      <c r="B49" s="63"/>
      <c r="C49" s="64" t="s">
        <v>158</v>
      </c>
      <c r="D49" s="65"/>
      <c r="E49" s="66"/>
      <c r="F49" s="66"/>
      <c r="G49" s="86"/>
      <c r="H49" s="67">
        <f>SUM(H45:H48)</f>
        <v>2316383</v>
      </c>
    </row>
    <row r="50" spans="1:8" x14ac:dyDescent="0.2">
      <c r="A50" s="63"/>
      <c r="B50" s="63"/>
      <c r="C50" s="87" t="s">
        <v>119</v>
      </c>
      <c r="D50" s="88"/>
      <c r="E50" s="89"/>
      <c r="F50" s="89"/>
      <c r="G50" s="85"/>
      <c r="H50" s="90">
        <f>(H37+H38)*D45/H49</f>
        <v>0</v>
      </c>
    </row>
    <row r="51" spans="1:8" x14ac:dyDescent="0.2">
      <c r="A51" s="63"/>
      <c r="B51" s="63"/>
      <c r="C51" s="61"/>
      <c r="D51" s="48"/>
      <c r="E51" s="48"/>
      <c r="F51" s="48"/>
      <c r="G51" s="63"/>
      <c r="H51" s="60"/>
    </row>
    <row r="52" spans="1:8" x14ac:dyDescent="0.2">
      <c r="A52" s="63"/>
      <c r="B52" s="63"/>
      <c r="C52" s="62" t="s">
        <v>159</v>
      </c>
      <c r="D52" s="57">
        <v>1.048</v>
      </c>
      <c r="E52" s="48"/>
      <c r="F52" s="48"/>
      <c r="G52" s="63"/>
      <c r="H52" s="55">
        <f>'РС '!I136*D52</f>
        <v>2268099</v>
      </c>
    </row>
    <row r="53" spans="1:8" x14ac:dyDescent="0.2">
      <c r="A53" s="63"/>
      <c r="B53" s="63"/>
      <c r="C53" s="62" t="s">
        <v>160</v>
      </c>
      <c r="D53" s="48"/>
      <c r="E53" s="48"/>
      <c r="F53" s="48"/>
      <c r="G53" s="63"/>
      <c r="H53" s="55">
        <v>0</v>
      </c>
    </row>
    <row r="54" spans="1:8" ht="25.5" x14ac:dyDescent="0.2">
      <c r="A54" s="63"/>
      <c r="B54" s="63"/>
      <c r="C54" s="91" t="s">
        <v>161</v>
      </c>
      <c r="D54" s="89"/>
      <c r="E54" s="89"/>
      <c r="F54" s="89"/>
      <c r="G54" s="85"/>
      <c r="H54" s="92">
        <f>H49+H52+H53</f>
        <v>4584482</v>
      </c>
    </row>
    <row r="56" spans="1:8" x14ac:dyDescent="0.2">
      <c r="B56" s="68"/>
      <c r="C56" s="69" t="s">
        <v>162</v>
      </c>
      <c r="D56" s="70"/>
      <c r="E56" s="71"/>
      <c r="F56" s="72"/>
      <c r="G56" s="73"/>
      <c r="H56" s="74"/>
    </row>
    <row r="57" spans="1:8" x14ac:dyDescent="0.2">
      <c r="B57" s="68"/>
      <c r="C57" s="75" t="s">
        <v>163</v>
      </c>
      <c r="D57" s="75"/>
      <c r="E57" s="76" t="s">
        <v>164</v>
      </c>
      <c r="F57" s="77"/>
      <c r="G57" s="78" t="s">
        <v>418</v>
      </c>
    </row>
    <row r="58" spans="1:8" x14ac:dyDescent="0.2">
      <c r="B58" s="79"/>
      <c r="C58" s="80" t="s">
        <v>165</v>
      </c>
      <c r="D58" s="70"/>
      <c r="E58" s="81"/>
      <c r="F58" s="70"/>
      <c r="G58" s="82"/>
    </row>
    <row r="59" spans="1:8" x14ac:dyDescent="0.2">
      <c r="B59" s="70"/>
      <c r="C59" s="83"/>
      <c r="D59" s="70"/>
      <c r="E59" s="81"/>
      <c r="F59" s="70"/>
      <c r="G59" s="82"/>
    </row>
    <row r="60" spans="1:8" x14ac:dyDescent="0.2">
      <c r="B60" s="70"/>
      <c r="C60" s="83" t="s">
        <v>166</v>
      </c>
      <c r="D60" s="70"/>
      <c r="E60" s="81" t="s">
        <v>167</v>
      </c>
      <c r="F60" s="70"/>
      <c r="G60" s="84" t="str">
        <f>G57</f>
        <v>06.04.2026г.</v>
      </c>
    </row>
    <row r="61" spans="1:8" x14ac:dyDescent="0.2">
      <c r="B61" s="70"/>
      <c r="C61" s="71"/>
      <c r="D61" s="70"/>
      <c r="E61" s="81"/>
      <c r="F61" s="70"/>
      <c r="G61" s="82"/>
    </row>
    <row r="62" spans="1:8" x14ac:dyDescent="0.2">
      <c r="B62" s="70"/>
      <c r="C62" s="83" t="s">
        <v>168</v>
      </c>
      <c r="D62" s="70"/>
      <c r="E62" s="81" t="s">
        <v>169</v>
      </c>
      <c r="F62" s="70"/>
      <c r="G62" s="84" t="str">
        <f>G60</f>
        <v>06.04.2026г.</v>
      </c>
    </row>
  </sheetData>
  <mergeCells count="20">
    <mergeCell ref="A31:G31"/>
    <mergeCell ref="C7:H7"/>
    <mergeCell ref="A8:H8"/>
    <mergeCell ref="A9:H9"/>
    <mergeCell ref="D10:D11"/>
    <mergeCell ref="E10:E11"/>
    <mergeCell ref="F10:H10"/>
    <mergeCell ref="A5:A6"/>
    <mergeCell ref="A7:B7"/>
    <mergeCell ref="A10:A11"/>
    <mergeCell ref="B10:B11"/>
    <mergeCell ref="C10:C11"/>
    <mergeCell ref="B5:H5"/>
    <mergeCell ref="B6:H6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workbookViewId="0">
      <selection activeCell="O23" sqref="O23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31.6640625" style="1" customWidth="1"/>
    <col min="4" max="4" width="28.6640625" style="1" customWidth="1"/>
    <col min="5" max="5" width="35.5" style="1" customWidth="1"/>
    <col min="6" max="9" width="12.83203125" style="1" customWidth="1"/>
    <col min="10" max="16384" width="9.33203125" style="1"/>
  </cols>
  <sheetData>
    <row r="1" spans="1:9" ht="39.200000000000003" customHeight="1" x14ac:dyDescent="0.2">
      <c r="A1" s="179" t="s">
        <v>389</v>
      </c>
      <c r="B1" s="179" t="s">
        <v>389</v>
      </c>
      <c r="C1" s="179" t="s">
        <v>389</v>
      </c>
      <c r="D1" s="179" t="s">
        <v>389</v>
      </c>
      <c r="E1" s="179" t="s">
        <v>389</v>
      </c>
      <c r="F1" s="179" t="s">
        <v>389</v>
      </c>
      <c r="G1" s="225" t="s">
        <v>76</v>
      </c>
      <c r="H1" s="225" t="s">
        <v>76</v>
      </c>
      <c r="I1" s="225" t="s">
        <v>76</v>
      </c>
    </row>
    <row r="2" spans="1:9" ht="11.25" customHeight="1" x14ac:dyDescent="0.2">
      <c r="A2" s="179" t="s">
        <v>389</v>
      </c>
      <c r="B2" s="179" t="s">
        <v>389</v>
      </c>
      <c r="C2" s="179" t="s">
        <v>389</v>
      </c>
      <c r="D2" s="179" t="s">
        <v>389</v>
      </c>
      <c r="E2" s="179" t="s">
        <v>389</v>
      </c>
      <c r="F2" s="179" t="s">
        <v>389</v>
      </c>
    </row>
    <row r="3" spans="1:9" ht="16.7" customHeight="1" x14ac:dyDescent="0.2">
      <c r="A3" s="181" t="s">
        <v>24</v>
      </c>
      <c r="B3" s="181" t="s">
        <v>24</v>
      </c>
      <c r="C3" s="182" t="s">
        <v>124</v>
      </c>
      <c r="D3" s="182" t="s">
        <v>124</v>
      </c>
      <c r="E3" s="182" t="s">
        <v>124</v>
      </c>
      <c r="F3" s="182" t="s">
        <v>124</v>
      </c>
      <c r="G3" s="182" t="s">
        <v>124</v>
      </c>
      <c r="H3" s="182" t="s">
        <v>124</v>
      </c>
      <c r="I3" s="182" t="s">
        <v>124</v>
      </c>
    </row>
    <row r="4" spans="1:9" ht="16.7" customHeight="1" x14ac:dyDescent="0.2">
      <c r="A4" s="181" t="s">
        <v>0</v>
      </c>
      <c r="B4" s="181" t="s">
        <v>0</v>
      </c>
      <c r="C4" s="182" t="s">
        <v>124</v>
      </c>
      <c r="D4" s="182" t="s">
        <v>124</v>
      </c>
      <c r="E4" s="182" t="s">
        <v>124</v>
      </c>
      <c r="F4" s="182" t="s">
        <v>124</v>
      </c>
      <c r="G4" s="182" t="s">
        <v>124</v>
      </c>
      <c r="H4" s="182" t="s">
        <v>124</v>
      </c>
      <c r="I4" s="182" t="s">
        <v>124</v>
      </c>
    </row>
    <row r="5" spans="1:9" ht="30.95" customHeight="1" x14ac:dyDescent="0.2">
      <c r="A5" s="183" t="s">
        <v>390</v>
      </c>
      <c r="B5" s="183" t="s">
        <v>390</v>
      </c>
      <c r="C5" s="183" t="s">
        <v>390</v>
      </c>
      <c r="D5" s="183" t="s">
        <v>390</v>
      </c>
      <c r="E5" s="183" t="s">
        <v>390</v>
      </c>
      <c r="F5" s="183" t="s">
        <v>390</v>
      </c>
      <c r="G5" s="183" t="s">
        <v>390</v>
      </c>
      <c r="H5" s="183" t="s">
        <v>390</v>
      </c>
      <c r="I5" s="183" t="s">
        <v>390</v>
      </c>
    </row>
    <row r="6" spans="1:9" ht="16.7" customHeight="1" x14ac:dyDescent="0.2">
      <c r="A6" s="184" t="s">
        <v>1</v>
      </c>
      <c r="B6" s="221" t="s">
        <v>218</v>
      </c>
      <c r="C6" s="221" t="s">
        <v>218</v>
      </c>
      <c r="D6" s="221" t="s">
        <v>218</v>
      </c>
      <c r="E6" s="221" t="s">
        <v>218</v>
      </c>
      <c r="F6" s="221" t="s">
        <v>218</v>
      </c>
      <c r="G6" s="221" t="s">
        <v>218</v>
      </c>
      <c r="H6" s="221" t="s">
        <v>218</v>
      </c>
      <c r="I6" s="221" t="s">
        <v>218</v>
      </c>
    </row>
    <row r="7" spans="1:9" ht="3" customHeight="1" x14ac:dyDescent="0.2">
      <c r="B7" s="221" t="s">
        <v>218</v>
      </c>
      <c r="C7" s="221" t="s">
        <v>218</v>
      </c>
      <c r="D7" s="221" t="s">
        <v>218</v>
      </c>
      <c r="E7" s="221" t="s">
        <v>218</v>
      </c>
      <c r="F7" s="221" t="s">
        <v>218</v>
      </c>
      <c r="G7" s="221" t="s">
        <v>218</v>
      </c>
      <c r="H7" s="221" t="s">
        <v>218</v>
      </c>
      <c r="I7" s="221" t="s">
        <v>218</v>
      </c>
    </row>
    <row r="8" spans="1:9" ht="2.85" customHeight="1" x14ac:dyDescent="0.2">
      <c r="A8" s="226" t="s">
        <v>25</v>
      </c>
    </row>
    <row r="9" spans="1:9" ht="14.25" customHeight="1" x14ac:dyDescent="0.2">
      <c r="A9" s="226" t="s">
        <v>25</v>
      </c>
      <c r="B9" s="227" t="s">
        <v>50</v>
      </c>
      <c r="C9" s="227" t="s">
        <v>50</v>
      </c>
      <c r="D9" s="227" t="s">
        <v>50</v>
      </c>
      <c r="E9" s="227" t="s">
        <v>50</v>
      </c>
      <c r="F9" s="227" t="s">
        <v>50</v>
      </c>
      <c r="G9" s="227" t="s">
        <v>50</v>
      </c>
      <c r="H9" s="227" t="s">
        <v>50</v>
      </c>
      <c r="I9" s="227" t="s">
        <v>50</v>
      </c>
    </row>
    <row r="10" spans="1:9" ht="16.7" customHeight="1" x14ac:dyDescent="0.2">
      <c r="A10" s="181" t="s">
        <v>19</v>
      </c>
      <c r="B10" s="181" t="s">
        <v>19</v>
      </c>
      <c r="C10" s="182" t="s">
        <v>288</v>
      </c>
      <c r="D10" s="182" t="s">
        <v>288</v>
      </c>
      <c r="E10" s="182" t="s">
        <v>288</v>
      </c>
      <c r="F10" s="182" t="s">
        <v>288</v>
      </c>
      <c r="G10" s="182" t="s">
        <v>288</v>
      </c>
      <c r="H10" s="182" t="s">
        <v>288</v>
      </c>
      <c r="I10" s="182" t="s">
        <v>288</v>
      </c>
    </row>
    <row r="11" spans="1:9" ht="13.5" customHeight="1" x14ac:dyDescent="0.2">
      <c r="A11" s="180" t="s">
        <v>17</v>
      </c>
      <c r="B11" s="180" t="s">
        <v>17</v>
      </c>
      <c r="C11" s="180" t="s">
        <v>17</v>
      </c>
      <c r="D11" s="180" t="s">
        <v>17</v>
      </c>
      <c r="E11" s="180" t="s">
        <v>17</v>
      </c>
      <c r="F11" s="180" t="s">
        <v>17</v>
      </c>
      <c r="G11" s="228">
        <v>3087.3449999999998</v>
      </c>
      <c r="H11" s="228"/>
      <c r="I11" s="229" t="s">
        <v>77</v>
      </c>
    </row>
    <row r="12" spans="1:9" ht="13.5" customHeight="1" x14ac:dyDescent="0.2">
      <c r="A12" s="180" t="s">
        <v>78</v>
      </c>
      <c r="B12" s="180" t="s">
        <v>78</v>
      </c>
      <c r="C12" s="180" t="s">
        <v>78</v>
      </c>
      <c r="D12" s="180" t="s">
        <v>78</v>
      </c>
      <c r="E12" s="180" t="s">
        <v>78</v>
      </c>
      <c r="F12" s="180" t="s">
        <v>78</v>
      </c>
      <c r="G12" s="228">
        <v>610.81399999999996</v>
      </c>
      <c r="H12" s="228"/>
      <c r="I12" s="229" t="s">
        <v>77</v>
      </c>
    </row>
    <row r="13" spans="1:9" ht="13.5" customHeight="1" x14ac:dyDescent="0.2">
      <c r="A13" s="180" t="s">
        <v>51</v>
      </c>
      <c r="B13" s="180" t="s">
        <v>51</v>
      </c>
      <c r="C13" s="180" t="s">
        <v>51</v>
      </c>
      <c r="D13" s="180" t="s">
        <v>51</v>
      </c>
      <c r="E13" s="180" t="s">
        <v>51</v>
      </c>
      <c r="F13" s="180" t="s">
        <v>51</v>
      </c>
      <c r="G13" s="230">
        <v>0.16472000000000001</v>
      </c>
      <c r="H13" s="230"/>
      <c r="I13" s="229" t="s">
        <v>79</v>
      </c>
    </row>
    <row r="14" spans="1:9" ht="16.7" customHeight="1" x14ac:dyDescent="0.2">
      <c r="A14" s="231" t="s">
        <v>80</v>
      </c>
      <c r="B14" s="231" t="s">
        <v>80</v>
      </c>
      <c r="C14" s="231" t="s">
        <v>80</v>
      </c>
      <c r="D14" s="231" t="s">
        <v>80</v>
      </c>
      <c r="E14" s="231" t="s">
        <v>80</v>
      </c>
      <c r="F14" s="231" t="s">
        <v>80</v>
      </c>
      <c r="G14" s="231" t="s">
        <v>80</v>
      </c>
      <c r="H14" s="231" t="s">
        <v>80</v>
      </c>
      <c r="I14" s="231" t="s">
        <v>80</v>
      </c>
    </row>
    <row r="15" spans="1:9" ht="57.4" customHeight="1" x14ac:dyDescent="0.2">
      <c r="A15" s="188" t="s">
        <v>81</v>
      </c>
      <c r="B15" s="188" t="s">
        <v>82</v>
      </c>
      <c r="C15" s="187" t="s">
        <v>52</v>
      </c>
      <c r="D15" s="187" t="s">
        <v>52</v>
      </c>
      <c r="E15" s="187" t="s">
        <v>52</v>
      </c>
      <c r="F15" s="188" t="s">
        <v>18</v>
      </c>
      <c r="G15" s="188" t="s">
        <v>4</v>
      </c>
      <c r="H15" s="188" t="s">
        <v>83</v>
      </c>
      <c r="I15" s="188" t="s">
        <v>84</v>
      </c>
    </row>
    <row r="16" spans="1:9" ht="15.2" customHeight="1" x14ac:dyDescent="0.2">
      <c r="A16" s="188" t="s">
        <v>6</v>
      </c>
      <c r="B16" s="188" t="s">
        <v>7</v>
      </c>
      <c r="C16" s="187" t="s">
        <v>14</v>
      </c>
      <c r="D16" s="187" t="s">
        <v>14</v>
      </c>
      <c r="E16" s="187" t="s">
        <v>14</v>
      </c>
      <c r="F16" s="188" t="s">
        <v>8</v>
      </c>
      <c r="G16" s="188" t="s">
        <v>13</v>
      </c>
      <c r="H16" s="188" t="s">
        <v>9</v>
      </c>
      <c r="I16" s="188" t="s">
        <v>22</v>
      </c>
    </row>
    <row r="17" spans="1:9" ht="16.7" customHeight="1" x14ac:dyDescent="0.2">
      <c r="A17" s="232" t="s">
        <v>25</v>
      </c>
      <c r="B17" s="233" t="s">
        <v>25</v>
      </c>
      <c r="C17" s="234" t="s">
        <v>85</v>
      </c>
      <c r="D17" s="234" t="s">
        <v>85</v>
      </c>
      <c r="E17" s="234" t="s">
        <v>85</v>
      </c>
      <c r="F17" s="233" t="s">
        <v>25</v>
      </c>
      <c r="G17" s="235" t="s">
        <v>25</v>
      </c>
      <c r="H17" s="235" t="s">
        <v>25</v>
      </c>
      <c r="I17" s="236">
        <v>3087345</v>
      </c>
    </row>
    <row r="18" spans="1:9" ht="16.7" customHeight="1" x14ac:dyDescent="0.2">
      <c r="A18" s="237" t="s">
        <v>25</v>
      </c>
      <c r="B18" s="238" t="s">
        <v>25</v>
      </c>
      <c r="C18" s="239" t="s">
        <v>125</v>
      </c>
      <c r="D18" s="239" t="s">
        <v>125</v>
      </c>
      <c r="E18" s="239" t="s">
        <v>125</v>
      </c>
      <c r="F18" s="238" t="s">
        <v>25</v>
      </c>
      <c r="G18" s="240" t="s">
        <v>25</v>
      </c>
      <c r="H18" s="240" t="s">
        <v>25</v>
      </c>
      <c r="I18" s="241" t="s">
        <v>25</v>
      </c>
    </row>
    <row r="19" spans="1:9" ht="16.7" customHeight="1" x14ac:dyDescent="0.2">
      <c r="A19" s="237" t="s">
        <v>25</v>
      </c>
      <c r="B19" s="237" t="s">
        <v>25</v>
      </c>
      <c r="C19" s="242" t="s">
        <v>126</v>
      </c>
      <c r="D19" s="242" t="s">
        <v>126</v>
      </c>
      <c r="E19" s="242" t="s">
        <v>126</v>
      </c>
      <c r="F19" s="237" t="s">
        <v>10</v>
      </c>
      <c r="G19" s="243" t="s">
        <v>25</v>
      </c>
      <c r="H19" s="243" t="s">
        <v>25</v>
      </c>
      <c r="I19" s="244">
        <v>435606</v>
      </c>
    </row>
    <row r="20" spans="1:9" ht="16.7" customHeight="1" x14ac:dyDescent="0.2">
      <c r="A20" s="237" t="s">
        <v>25</v>
      </c>
      <c r="B20" s="238" t="s">
        <v>25</v>
      </c>
      <c r="C20" s="239" t="s">
        <v>127</v>
      </c>
      <c r="D20" s="239" t="s">
        <v>127</v>
      </c>
      <c r="E20" s="239" t="s">
        <v>127</v>
      </c>
      <c r="F20" s="238" t="s">
        <v>10</v>
      </c>
      <c r="G20" s="240" t="s">
        <v>25</v>
      </c>
      <c r="H20" s="240" t="s">
        <v>25</v>
      </c>
      <c r="I20" s="241" t="s">
        <v>29</v>
      </c>
    </row>
    <row r="21" spans="1:9" ht="16.7" customHeight="1" x14ac:dyDescent="0.2">
      <c r="A21" s="237" t="s">
        <v>25</v>
      </c>
      <c r="B21" s="237" t="s">
        <v>25</v>
      </c>
      <c r="C21" s="242" t="s">
        <v>128</v>
      </c>
      <c r="D21" s="242" t="s">
        <v>128</v>
      </c>
      <c r="E21" s="242" t="s">
        <v>128</v>
      </c>
      <c r="F21" s="237" t="s">
        <v>10</v>
      </c>
      <c r="G21" s="243" t="s">
        <v>25</v>
      </c>
      <c r="H21" s="243" t="s">
        <v>25</v>
      </c>
      <c r="I21" s="244">
        <v>466128</v>
      </c>
    </row>
    <row r="22" spans="1:9" ht="16.7" customHeight="1" x14ac:dyDescent="0.2">
      <c r="A22" s="237" t="s">
        <v>25</v>
      </c>
      <c r="B22" s="238" t="s">
        <v>25</v>
      </c>
      <c r="C22" s="239" t="s">
        <v>129</v>
      </c>
      <c r="D22" s="239" t="s">
        <v>129</v>
      </c>
      <c r="E22" s="239" t="s">
        <v>129</v>
      </c>
      <c r="F22" s="238" t="s">
        <v>10</v>
      </c>
      <c r="G22" s="240" t="s">
        <v>25</v>
      </c>
      <c r="H22" s="240" t="s">
        <v>25</v>
      </c>
      <c r="I22" s="245">
        <v>175208</v>
      </c>
    </row>
    <row r="23" spans="1:9" ht="16.7" customHeight="1" x14ac:dyDescent="0.2">
      <c r="A23" s="237" t="s">
        <v>25</v>
      </c>
      <c r="B23" s="237" t="s">
        <v>25</v>
      </c>
      <c r="C23" s="242" t="s">
        <v>130</v>
      </c>
      <c r="D23" s="242" t="s">
        <v>130</v>
      </c>
      <c r="E23" s="242" t="s">
        <v>130</v>
      </c>
      <c r="F23" s="237" t="s">
        <v>10</v>
      </c>
      <c r="G23" s="243" t="s">
        <v>25</v>
      </c>
      <c r="H23" s="243" t="s">
        <v>25</v>
      </c>
      <c r="I23" s="244">
        <v>2164209</v>
      </c>
    </row>
    <row r="24" spans="1:9" ht="16.7" customHeight="1" x14ac:dyDescent="0.2">
      <c r="A24" s="237" t="s">
        <v>25</v>
      </c>
      <c r="B24" s="237" t="s">
        <v>25</v>
      </c>
      <c r="C24" s="242" t="s">
        <v>131</v>
      </c>
      <c r="D24" s="242" t="s">
        <v>131</v>
      </c>
      <c r="E24" s="242" t="s">
        <v>131</v>
      </c>
      <c r="F24" s="237" t="s">
        <v>10</v>
      </c>
      <c r="G24" s="243" t="s">
        <v>25</v>
      </c>
      <c r="H24" s="243" t="s">
        <v>25</v>
      </c>
      <c r="I24" s="246" t="s">
        <v>29</v>
      </c>
    </row>
    <row r="25" spans="1:9" ht="16.7" customHeight="1" x14ac:dyDescent="0.2">
      <c r="A25" s="237" t="s">
        <v>25</v>
      </c>
      <c r="B25" s="237" t="s">
        <v>25</v>
      </c>
      <c r="C25" s="242" t="s">
        <v>132</v>
      </c>
      <c r="D25" s="242" t="s">
        <v>132</v>
      </c>
      <c r="E25" s="242" t="s">
        <v>132</v>
      </c>
      <c r="F25" s="237" t="s">
        <v>10</v>
      </c>
      <c r="G25" s="243" t="s">
        <v>25</v>
      </c>
      <c r="H25" s="243" t="s">
        <v>25</v>
      </c>
      <c r="I25" s="244">
        <v>21402</v>
      </c>
    </row>
    <row r="26" spans="1:9" ht="16.7" customHeight="1" x14ac:dyDescent="0.2">
      <c r="A26" s="237" t="s">
        <v>25</v>
      </c>
      <c r="B26" s="237" t="s">
        <v>25</v>
      </c>
      <c r="C26" s="242" t="s">
        <v>51</v>
      </c>
      <c r="D26" s="242" t="s">
        <v>51</v>
      </c>
      <c r="E26" s="242" t="s">
        <v>51</v>
      </c>
      <c r="F26" s="237" t="s">
        <v>133</v>
      </c>
      <c r="G26" s="247">
        <v>164.72</v>
      </c>
      <c r="H26" s="243" t="s">
        <v>25</v>
      </c>
      <c r="I26" s="246" t="s">
        <v>25</v>
      </c>
    </row>
    <row r="27" spans="1:9" ht="30.2" customHeight="1" x14ac:dyDescent="0.2">
      <c r="A27" s="232" t="s">
        <v>6</v>
      </c>
      <c r="B27" s="232" t="s">
        <v>391</v>
      </c>
      <c r="C27" s="192" t="s">
        <v>392</v>
      </c>
      <c r="D27" s="192" t="s">
        <v>392</v>
      </c>
      <c r="E27" s="192" t="s">
        <v>392</v>
      </c>
      <c r="F27" s="232" t="s">
        <v>393</v>
      </c>
      <c r="G27" s="248">
        <v>114.8</v>
      </c>
      <c r="H27" s="249">
        <v>214</v>
      </c>
      <c r="I27" s="250">
        <v>24567</v>
      </c>
    </row>
    <row r="28" spans="1:9" ht="30.2" customHeight="1" x14ac:dyDescent="0.2">
      <c r="A28" s="237" t="s">
        <v>25</v>
      </c>
      <c r="B28" s="238" t="s">
        <v>291</v>
      </c>
      <c r="C28" s="239" t="s">
        <v>292</v>
      </c>
      <c r="D28" s="239" t="s">
        <v>292</v>
      </c>
      <c r="E28" s="239" t="s">
        <v>292</v>
      </c>
      <c r="F28" s="238" t="s">
        <v>28</v>
      </c>
      <c r="G28" s="251">
        <v>0.79331399999999996</v>
      </c>
      <c r="H28" s="252">
        <v>1930</v>
      </c>
      <c r="I28" s="245">
        <v>1531</v>
      </c>
    </row>
    <row r="29" spans="1:9" ht="16.7" customHeight="1" x14ac:dyDescent="0.2">
      <c r="A29" s="237" t="s">
        <v>25</v>
      </c>
      <c r="B29" s="238" t="s">
        <v>26</v>
      </c>
      <c r="C29" s="239" t="s">
        <v>27</v>
      </c>
      <c r="D29" s="239" t="s">
        <v>27</v>
      </c>
      <c r="E29" s="239" t="s">
        <v>27</v>
      </c>
      <c r="F29" s="238" t="s">
        <v>309</v>
      </c>
      <c r="G29" s="253">
        <v>1.6740600000000001</v>
      </c>
      <c r="H29" s="240" t="s">
        <v>29</v>
      </c>
      <c r="I29" s="241" t="s">
        <v>29</v>
      </c>
    </row>
    <row r="30" spans="1:9" ht="30.2" customHeight="1" x14ac:dyDescent="0.2">
      <c r="A30" s="237" t="s">
        <v>25</v>
      </c>
      <c r="B30" s="238" t="s">
        <v>337</v>
      </c>
      <c r="C30" s="239" t="s">
        <v>338</v>
      </c>
      <c r="D30" s="239" t="s">
        <v>338</v>
      </c>
      <c r="E30" s="239" t="s">
        <v>338</v>
      </c>
      <c r="F30" s="238" t="s">
        <v>15</v>
      </c>
      <c r="G30" s="253">
        <v>1.6740600000000001</v>
      </c>
      <c r="H30" s="252">
        <v>13767</v>
      </c>
      <c r="I30" s="245">
        <v>23047</v>
      </c>
    </row>
    <row r="31" spans="1:9" ht="30.2" customHeight="1" x14ac:dyDescent="0.2">
      <c r="A31" s="232" t="s">
        <v>7</v>
      </c>
      <c r="B31" s="232" t="s">
        <v>394</v>
      </c>
      <c r="C31" s="192" t="s">
        <v>231</v>
      </c>
      <c r="D31" s="192" t="s">
        <v>231</v>
      </c>
      <c r="E31" s="192" t="s">
        <v>231</v>
      </c>
      <c r="F31" s="232" t="s">
        <v>393</v>
      </c>
      <c r="G31" s="248">
        <v>114.8</v>
      </c>
      <c r="H31" s="249">
        <v>42</v>
      </c>
      <c r="I31" s="250">
        <v>4822</v>
      </c>
    </row>
    <row r="32" spans="1:9" ht="30.2" customHeight="1" x14ac:dyDescent="0.2">
      <c r="A32" s="237" t="s">
        <v>25</v>
      </c>
      <c r="B32" s="238" t="s">
        <v>291</v>
      </c>
      <c r="C32" s="239" t="s">
        <v>292</v>
      </c>
      <c r="D32" s="239" t="s">
        <v>292</v>
      </c>
      <c r="E32" s="239" t="s">
        <v>292</v>
      </c>
      <c r="F32" s="238" t="s">
        <v>28</v>
      </c>
      <c r="G32" s="251">
        <v>0.34972700000000001</v>
      </c>
      <c r="H32" s="252">
        <v>1930</v>
      </c>
      <c r="I32" s="245">
        <v>675</v>
      </c>
    </row>
    <row r="33" spans="1:9" ht="16.7" customHeight="1" x14ac:dyDescent="0.2">
      <c r="A33" s="237" t="s">
        <v>25</v>
      </c>
      <c r="B33" s="238" t="s">
        <v>26</v>
      </c>
      <c r="C33" s="239" t="s">
        <v>27</v>
      </c>
      <c r="D33" s="239" t="s">
        <v>27</v>
      </c>
      <c r="E33" s="239" t="s">
        <v>27</v>
      </c>
      <c r="F33" s="238" t="s">
        <v>309</v>
      </c>
      <c r="G33" s="251">
        <v>0.38958500000000001</v>
      </c>
      <c r="H33" s="240" t="s">
        <v>29</v>
      </c>
      <c r="I33" s="241" t="s">
        <v>29</v>
      </c>
    </row>
    <row r="34" spans="1:9" ht="30.2" customHeight="1" x14ac:dyDescent="0.2">
      <c r="A34" s="237" t="s">
        <v>25</v>
      </c>
      <c r="B34" s="238" t="s">
        <v>319</v>
      </c>
      <c r="C34" s="239" t="s">
        <v>320</v>
      </c>
      <c r="D34" s="239" t="s">
        <v>320</v>
      </c>
      <c r="E34" s="239" t="s">
        <v>320</v>
      </c>
      <c r="F34" s="238" t="s">
        <v>15</v>
      </c>
      <c r="G34" s="251">
        <v>0.38058500000000001</v>
      </c>
      <c r="H34" s="252">
        <v>10877</v>
      </c>
      <c r="I34" s="245">
        <v>4140</v>
      </c>
    </row>
    <row r="35" spans="1:9" ht="16.7" customHeight="1" x14ac:dyDescent="0.2">
      <c r="A35" s="237" t="s">
        <v>25</v>
      </c>
      <c r="B35" s="238" t="s">
        <v>311</v>
      </c>
      <c r="C35" s="239" t="s">
        <v>312</v>
      </c>
      <c r="D35" s="239" t="s">
        <v>312</v>
      </c>
      <c r="E35" s="239" t="s">
        <v>312</v>
      </c>
      <c r="F35" s="238" t="s">
        <v>15</v>
      </c>
      <c r="G35" s="254">
        <v>8.9999999999999993E-3</v>
      </c>
      <c r="H35" s="252">
        <v>5371</v>
      </c>
      <c r="I35" s="245">
        <v>48</v>
      </c>
    </row>
    <row r="36" spans="1:9" ht="30.2" customHeight="1" x14ac:dyDescent="0.2">
      <c r="A36" s="232" t="s">
        <v>14</v>
      </c>
      <c r="B36" s="232" t="s">
        <v>395</v>
      </c>
      <c r="C36" s="192" t="s">
        <v>396</v>
      </c>
      <c r="D36" s="192" t="s">
        <v>396</v>
      </c>
      <c r="E36" s="192" t="s">
        <v>396</v>
      </c>
      <c r="F36" s="232" t="s">
        <v>393</v>
      </c>
      <c r="G36" s="248">
        <v>37.4</v>
      </c>
      <c r="H36" s="249">
        <v>338</v>
      </c>
      <c r="I36" s="250">
        <v>12641</v>
      </c>
    </row>
    <row r="37" spans="1:9" ht="30.2" customHeight="1" x14ac:dyDescent="0.2">
      <c r="A37" s="237" t="s">
        <v>25</v>
      </c>
      <c r="B37" s="238" t="s">
        <v>291</v>
      </c>
      <c r="C37" s="239" t="s">
        <v>292</v>
      </c>
      <c r="D37" s="239" t="s">
        <v>292</v>
      </c>
      <c r="E37" s="239" t="s">
        <v>292</v>
      </c>
      <c r="F37" s="238" t="s">
        <v>28</v>
      </c>
      <c r="G37" s="251">
        <v>0.32421299999999997</v>
      </c>
      <c r="H37" s="252">
        <v>1930</v>
      </c>
      <c r="I37" s="245">
        <v>626</v>
      </c>
    </row>
    <row r="38" spans="1:9" ht="16.7" customHeight="1" x14ac:dyDescent="0.2">
      <c r="A38" s="237" t="s">
        <v>25</v>
      </c>
      <c r="B38" s="238" t="s">
        <v>26</v>
      </c>
      <c r="C38" s="239" t="s">
        <v>27</v>
      </c>
      <c r="D38" s="239" t="s">
        <v>27</v>
      </c>
      <c r="E38" s="239" t="s">
        <v>27</v>
      </c>
      <c r="F38" s="238" t="s">
        <v>309</v>
      </c>
      <c r="G38" s="251">
        <v>0.91734700000000002</v>
      </c>
      <c r="H38" s="240" t="s">
        <v>29</v>
      </c>
      <c r="I38" s="241" t="s">
        <v>29</v>
      </c>
    </row>
    <row r="39" spans="1:9" ht="30.2" customHeight="1" x14ac:dyDescent="0.2">
      <c r="A39" s="237" t="s">
        <v>25</v>
      </c>
      <c r="B39" s="238" t="s">
        <v>319</v>
      </c>
      <c r="C39" s="239" t="s">
        <v>320</v>
      </c>
      <c r="D39" s="239" t="s">
        <v>320</v>
      </c>
      <c r="E39" s="239" t="s">
        <v>320</v>
      </c>
      <c r="F39" s="238" t="s">
        <v>15</v>
      </c>
      <c r="G39" s="251">
        <v>0.21739900000000001</v>
      </c>
      <c r="H39" s="252">
        <v>10877</v>
      </c>
      <c r="I39" s="245">
        <v>2365</v>
      </c>
    </row>
    <row r="40" spans="1:9" ht="30.2" customHeight="1" x14ac:dyDescent="0.2">
      <c r="A40" s="237" t="s">
        <v>25</v>
      </c>
      <c r="B40" s="238" t="s">
        <v>337</v>
      </c>
      <c r="C40" s="239" t="s">
        <v>338</v>
      </c>
      <c r="D40" s="239" t="s">
        <v>338</v>
      </c>
      <c r="E40" s="239" t="s">
        <v>338</v>
      </c>
      <c r="F40" s="238" t="s">
        <v>15</v>
      </c>
      <c r="G40" s="251">
        <v>0.69994800000000001</v>
      </c>
      <c r="H40" s="252">
        <v>13767</v>
      </c>
      <c r="I40" s="245">
        <v>9636</v>
      </c>
    </row>
    <row r="41" spans="1:9" ht="30.2" customHeight="1" x14ac:dyDescent="0.2">
      <c r="A41" s="232" t="s">
        <v>8</v>
      </c>
      <c r="B41" s="232" t="s">
        <v>384</v>
      </c>
      <c r="C41" s="192" t="s">
        <v>385</v>
      </c>
      <c r="D41" s="192" t="s">
        <v>385</v>
      </c>
      <c r="E41" s="192" t="s">
        <v>385</v>
      </c>
      <c r="F41" s="232" t="s">
        <v>386</v>
      </c>
      <c r="G41" s="255">
        <v>196.35</v>
      </c>
      <c r="H41" s="249">
        <v>109</v>
      </c>
      <c r="I41" s="250">
        <v>21402</v>
      </c>
    </row>
    <row r="42" spans="1:9" ht="43.7" customHeight="1" x14ac:dyDescent="0.2">
      <c r="A42" s="232" t="s">
        <v>13</v>
      </c>
      <c r="B42" s="232" t="s">
        <v>397</v>
      </c>
      <c r="C42" s="192" t="s">
        <v>398</v>
      </c>
      <c r="D42" s="192" t="s">
        <v>398</v>
      </c>
      <c r="E42" s="192" t="s">
        <v>398</v>
      </c>
      <c r="F42" s="232" t="s">
        <v>393</v>
      </c>
      <c r="G42" s="255">
        <v>2.62</v>
      </c>
      <c r="H42" s="249">
        <v>3534</v>
      </c>
      <c r="I42" s="250">
        <v>9259</v>
      </c>
    </row>
    <row r="43" spans="1:9" ht="30.2" customHeight="1" x14ac:dyDescent="0.2">
      <c r="A43" s="237" t="s">
        <v>25</v>
      </c>
      <c r="B43" s="238" t="s">
        <v>297</v>
      </c>
      <c r="C43" s="239" t="s">
        <v>298</v>
      </c>
      <c r="D43" s="239" t="s">
        <v>298</v>
      </c>
      <c r="E43" s="239" t="s">
        <v>298</v>
      </c>
      <c r="F43" s="238" t="s">
        <v>28</v>
      </c>
      <c r="G43" s="253">
        <v>4.1551099999999996</v>
      </c>
      <c r="H43" s="252">
        <v>2228</v>
      </c>
      <c r="I43" s="245">
        <v>9258</v>
      </c>
    </row>
    <row r="44" spans="1:9" ht="30.2" customHeight="1" x14ac:dyDescent="0.2">
      <c r="A44" s="232" t="s">
        <v>9</v>
      </c>
      <c r="B44" s="232" t="s">
        <v>399</v>
      </c>
      <c r="C44" s="192" t="s">
        <v>400</v>
      </c>
      <c r="D44" s="192" t="s">
        <v>400</v>
      </c>
      <c r="E44" s="192" t="s">
        <v>400</v>
      </c>
      <c r="F44" s="232" t="s">
        <v>393</v>
      </c>
      <c r="G44" s="255">
        <v>112.79</v>
      </c>
      <c r="H44" s="249">
        <v>33</v>
      </c>
      <c r="I44" s="250">
        <v>3722</v>
      </c>
    </row>
    <row r="45" spans="1:9" ht="30.2" customHeight="1" x14ac:dyDescent="0.2">
      <c r="A45" s="237" t="s">
        <v>25</v>
      </c>
      <c r="B45" s="238" t="s">
        <v>321</v>
      </c>
      <c r="C45" s="239" t="s">
        <v>322</v>
      </c>
      <c r="D45" s="239" t="s">
        <v>322</v>
      </c>
      <c r="E45" s="239" t="s">
        <v>322</v>
      </c>
      <c r="F45" s="238" t="s">
        <v>15</v>
      </c>
      <c r="G45" s="251">
        <v>0.227385</v>
      </c>
      <c r="H45" s="252">
        <v>16291</v>
      </c>
      <c r="I45" s="245">
        <v>3704</v>
      </c>
    </row>
    <row r="46" spans="1:9" ht="30.2" customHeight="1" x14ac:dyDescent="0.2">
      <c r="A46" s="232" t="s">
        <v>22</v>
      </c>
      <c r="B46" s="232" t="s">
        <v>401</v>
      </c>
      <c r="C46" s="192" t="s">
        <v>237</v>
      </c>
      <c r="D46" s="192" t="s">
        <v>237</v>
      </c>
      <c r="E46" s="192" t="s">
        <v>237</v>
      </c>
      <c r="F46" s="232" t="s">
        <v>393</v>
      </c>
      <c r="G46" s="255">
        <v>2.0099999999999998</v>
      </c>
      <c r="H46" s="249">
        <v>1824</v>
      </c>
      <c r="I46" s="250">
        <v>3666</v>
      </c>
    </row>
    <row r="47" spans="1:9" ht="30.2" customHeight="1" x14ac:dyDescent="0.2">
      <c r="A47" s="237" t="s">
        <v>25</v>
      </c>
      <c r="B47" s="238" t="s">
        <v>289</v>
      </c>
      <c r="C47" s="239" t="s">
        <v>290</v>
      </c>
      <c r="D47" s="239" t="s">
        <v>290</v>
      </c>
      <c r="E47" s="239" t="s">
        <v>290</v>
      </c>
      <c r="F47" s="238" t="s">
        <v>28</v>
      </c>
      <c r="G47" s="251">
        <v>1.9923120000000001</v>
      </c>
      <c r="H47" s="252">
        <v>1841</v>
      </c>
      <c r="I47" s="245">
        <v>3668</v>
      </c>
    </row>
    <row r="48" spans="1:9" ht="30.2" customHeight="1" x14ac:dyDescent="0.2">
      <c r="A48" s="232" t="s">
        <v>30</v>
      </c>
      <c r="B48" s="232" t="s">
        <v>402</v>
      </c>
      <c r="C48" s="192" t="s">
        <v>240</v>
      </c>
      <c r="D48" s="192" t="s">
        <v>240</v>
      </c>
      <c r="E48" s="192" t="s">
        <v>240</v>
      </c>
      <c r="F48" s="232" t="s">
        <v>393</v>
      </c>
      <c r="G48" s="255">
        <v>1.84</v>
      </c>
      <c r="H48" s="249">
        <v>3843</v>
      </c>
      <c r="I48" s="250">
        <v>7071</v>
      </c>
    </row>
    <row r="49" spans="1:9" ht="30.2" customHeight="1" x14ac:dyDescent="0.2">
      <c r="A49" s="237" t="s">
        <v>25</v>
      </c>
      <c r="B49" s="238" t="s">
        <v>297</v>
      </c>
      <c r="C49" s="239" t="s">
        <v>298</v>
      </c>
      <c r="D49" s="239" t="s">
        <v>298</v>
      </c>
      <c r="E49" s="239" t="s">
        <v>298</v>
      </c>
      <c r="F49" s="238" t="s">
        <v>28</v>
      </c>
      <c r="G49" s="251">
        <v>3.173632</v>
      </c>
      <c r="H49" s="252">
        <v>2228</v>
      </c>
      <c r="I49" s="245">
        <v>7071</v>
      </c>
    </row>
    <row r="50" spans="1:9" ht="30.2" customHeight="1" x14ac:dyDescent="0.2">
      <c r="A50" s="232" t="s">
        <v>31</v>
      </c>
      <c r="B50" s="232" t="s">
        <v>401</v>
      </c>
      <c r="C50" s="192" t="s">
        <v>237</v>
      </c>
      <c r="D50" s="192" t="s">
        <v>237</v>
      </c>
      <c r="E50" s="192" t="s">
        <v>237</v>
      </c>
      <c r="F50" s="232" t="s">
        <v>393</v>
      </c>
      <c r="G50" s="248">
        <v>1.8</v>
      </c>
      <c r="H50" s="249">
        <v>1824</v>
      </c>
      <c r="I50" s="250">
        <v>3283</v>
      </c>
    </row>
    <row r="51" spans="1:9" ht="30.2" customHeight="1" x14ac:dyDescent="0.2">
      <c r="A51" s="237" t="s">
        <v>25</v>
      </c>
      <c r="B51" s="238" t="s">
        <v>289</v>
      </c>
      <c r="C51" s="239" t="s">
        <v>290</v>
      </c>
      <c r="D51" s="239" t="s">
        <v>290</v>
      </c>
      <c r="E51" s="239" t="s">
        <v>290</v>
      </c>
      <c r="F51" s="238" t="s">
        <v>28</v>
      </c>
      <c r="G51" s="253">
        <v>1.78416</v>
      </c>
      <c r="H51" s="252">
        <v>1841</v>
      </c>
      <c r="I51" s="245">
        <v>3285</v>
      </c>
    </row>
    <row r="52" spans="1:9" ht="30.2" customHeight="1" x14ac:dyDescent="0.2">
      <c r="A52" s="232" t="s">
        <v>32</v>
      </c>
      <c r="B52" s="232" t="s">
        <v>403</v>
      </c>
      <c r="C52" s="192" t="s">
        <v>242</v>
      </c>
      <c r="D52" s="192" t="s">
        <v>242</v>
      </c>
      <c r="E52" s="192" t="s">
        <v>242</v>
      </c>
      <c r="F52" s="232" t="s">
        <v>243</v>
      </c>
      <c r="G52" s="249">
        <v>2</v>
      </c>
      <c r="H52" s="249">
        <v>56117</v>
      </c>
      <c r="I52" s="250">
        <v>112234</v>
      </c>
    </row>
    <row r="53" spans="1:9" ht="30.2" customHeight="1" x14ac:dyDescent="0.2">
      <c r="A53" s="237" t="s">
        <v>25</v>
      </c>
      <c r="B53" s="238" t="s">
        <v>307</v>
      </c>
      <c r="C53" s="239" t="s">
        <v>308</v>
      </c>
      <c r="D53" s="239" t="s">
        <v>308</v>
      </c>
      <c r="E53" s="239" t="s">
        <v>308</v>
      </c>
      <c r="F53" s="238" t="s">
        <v>28</v>
      </c>
      <c r="G53" s="256">
        <v>12.521599999999999</v>
      </c>
      <c r="H53" s="252">
        <v>3235</v>
      </c>
      <c r="I53" s="245">
        <v>40507</v>
      </c>
    </row>
    <row r="54" spans="1:9" ht="16.7" customHeight="1" x14ac:dyDescent="0.2">
      <c r="A54" s="237" t="s">
        <v>25</v>
      </c>
      <c r="B54" s="238" t="s">
        <v>26</v>
      </c>
      <c r="C54" s="239" t="s">
        <v>27</v>
      </c>
      <c r="D54" s="239" t="s">
        <v>27</v>
      </c>
      <c r="E54" s="239" t="s">
        <v>27</v>
      </c>
      <c r="F54" s="238" t="s">
        <v>309</v>
      </c>
      <c r="G54" s="254">
        <v>7.1680000000000001</v>
      </c>
      <c r="H54" s="240" t="s">
        <v>29</v>
      </c>
      <c r="I54" s="241" t="s">
        <v>29</v>
      </c>
    </row>
    <row r="55" spans="1:9" ht="16.7" customHeight="1" x14ac:dyDescent="0.2">
      <c r="A55" s="237" t="s">
        <v>25</v>
      </c>
      <c r="B55" s="238" t="s">
        <v>313</v>
      </c>
      <c r="C55" s="239" t="s">
        <v>314</v>
      </c>
      <c r="D55" s="239" t="s">
        <v>314</v>
      </c>
      <c r="E55" s="239" t="s">
        <v>314</v>
      </c>
      <c r="F55" s="238" t="s">
        <v>15</v>
      </c>
      <c r="G55" s="256">
        <v>5.2191999999999998</v>
      </c>
      <c r="H55" s="252">
        <v>8813</v>
      </c>
      <c r="I55" s="245">
        <v>45997</v>
      </c>
    </row>
    <row r="56" spans="1:9" ht="16.7" customHeight="1" x14ac:dyDescent="0.2">
      <c r="A56" s="237" t="s">
        <v>25</v>
      </c>
      <c r="B56" s="238" t="s">
        <v>86</v>
      </c>
      <c r="C56" s="239" t="s">
        <v>87</v>
      </c>
      <c r="D56" s="239" t="s">
        <v>87</v>
      </c>
      <c r="E56" s="239" t="s">
        <v>87</v>
      </c>
      <c r="F56" s="238" t="s">
        <v>15</v>
      </c>
      <c r="G56" s="256">
        <v>3.8976000000000002</v>
      </c>
      <c r="H56" s="252">
        <v>88</v>
      </c>
      <c r="I56" s="245">
        <v>343</v>
      </c>
    </row>
    <row r="57" spans="1:9" ht="16.7" customHeight="1" x14ac:dyDescent="0.2">
      <c r="A57" s="237" t="s">
        <v>25</v>
      </c>
      <c r="B57" s="238" t="s">
        <v>335</v>
      </c>
      <c r="C57" s="239" t="s">
        <v>336</v>
      </c>
      <c r="D57" s="239" t="s">
        <v>336</v>
      </c>
      <c r="E57" s="239" t="s">
        <v>336</v>
      </c>
      <c r="F57" s="238" t="s">
        <v>15</v>
      </c>
      <c r="G57" s="256">
        <v>1.0975999999999999</v>
      </c>
      <c r="H57" s="252">
        <v>10328</v>
      </c>
      <c r="I57" s="245">
        <v>11336</v>
      </c>
    </row>
    <row r="58" spans="1:9" ht="16.7" customHeight="1" x14ac:dyDescent="0.2">
      <c r="A58" s="237" t="s">
        <v>25</v>
      </c>
      <c r="B58" s="238" t="s">
        <v>41</v>
      </c>
      <c r="C58" s="239" t="s">
        <v>16</v>
      </c>
      <c r="D58" s="239" t="s">
        <v>16</v>
      </c>
      <c r="E58" s="239" t="s">
        <v>16</v>
      </c>
      <c r="F58" s="238" t="s">
        <v>15</v>
      </c>
      <c r="G58" s="256">
        <v>0.85119999999999996</v>
      </c>
      <c r="H58" s="252">
        <v>5157</v>
      </c>
      <c r="I58" s="245">
        <v>4390</v>
      </c>
    </row>
    <row r="59" spans="1:9" ht="16.7" customHeight="1" x14ac:dyDescent="0.2">
      <c r="A59" s="237" t="s">
        <v>25</v>
      </c>
      <c r="B59" s="238" t="s">
        <v>381</v>
      </c>
      <c r="C59" s="239" t="s">
        <v>382</v>
      </c>
      <c r="D59" s="239" t="s">
        <v>382</v>
      </c>
      <c r="E59" s="239" t="s">
        <v>382</v>
      </c>
      <c r="F59" s="238" t="s">
        <v>12</v>
      </c>
      <c r="G59" s="257">
        <v>2.6</v>
      </c>
      <c r="H59" s="252">
        <v>2280</v>
      </c>
      <c r="I59" s="245">
        <v>5928</v>
      </c>
    </row>
    <row r="60" spans="1:9" ht="16.7" customHeight="1" x14ac:dyDescent="0.2">
      <c r="A60" s="237" t="s">
        <v>25</v>
      </c>
      <c r="B60" s="238" t="s">
        <v>44</v>
      </c>
      <c r="C60" s="239" t="s">
        <v>45</v>
      </c>
      <c r="D60" s="239" t="s">
        <v>45</v>
      </c>
      <c r="E60" s="239" t="s">
        <v>45</v>
      </c>
      <c r="F60" s="238" t="s">
        <v>43</v>
      </c>
      <c r="G60" s="258">
        <v>2.94</v>
      </c>
      <c r="H60" s="252">
        <v>390</v>
      </c>
      <c r="I60" s="245">
        <v>1147</v>
      </c>
    </row>
    <row r="61" spans="1:9" ht="16.7" customHeight="1" x14ac:dyDescent="0.2">
      <c r="A61" s="237" t="s">
        <v>25</v>
      </c>
      <c r="B61" s="238" t="s">
        <v>175</v>
      </c>
      <c r="C61" s="239" t="s">
        <v>176</v>
      </c>
      <c r="D61" s="239" t="s">
        <v>176</v>
      </c>
      <c r="E61" s="239" t="s">
        <v>176</v>
      </c>
      <c r="F61" s="238" t="s">
        <v>43</v>
      </c>
      <c r="G61" s="258">
        <v>0.46</v>
      </c>
      <c r="H61" s="252">
        <v>5628</v>
      </c>
      <c r="I61" s="245">
        <v>2589</v>
      </c>
    </row>
    <row r="62" spans="1:9" ht="30.2" customHeight="1" x14ac:dyDescent="0.2">
      <c r="A62" s="232" t="s">
        <v>33</v>
      </c>
      <c r="B62" s="232" t="s">
        <v>404</v>
      </c>
      <c r="C62" s="192" t="s">
        <v>245</v>
      </c>
      <c r="D62" s="192" t="s">
        <v>245</v>
      </c>
      <c r="E62" s="192" t="s">
        <v>245</v>
      </c>
      <c r="F62" s="232" t="s">
        <v>43</v>
      </c>
      <c r="G62" s="248">
        <v>0.8</v>
      </c>
      <c r="H62" s="249">
        <v>26558</v>
      </c>
      <c r="I62" s="250">
        <v>21246</v>
      </c>
    </row>
    <row r="63" spans="1:9" ht="30.2" customHeight="1" x14ac:dyDescent="0.2">
      <c r="A63" s="237" t="s">
        <v>25</v>
      </c>
      <c r="B63" s="238" t="s">
        <v>293</v>
      </c>
      <c r="C63" s="239" t="s">
        <v>294</v>
      </c>
      <c r="D63" s="239" t="s">
        <v>294</v>
      </c>
      <c r="E63" s="239" t="s">
        <v>294</v>
      </c>
      <c r="F63" s="238" t="s">
        <v>28</v>
      </c>
      <c r="G63" s="256">
        <v>1.2096</v>
      </c>
      <c r="H63" s="252">
        <v>1930</v>
      </c>
      <c r="I63" s="245">
        <v>2335</v>
      </c>
    </row>
    <row r="64" spans="1:9" ht="16.7" customHeight="1" x14ac:dyDescent="0.2">
      <c r="A64" s="237" t="s">
        <v>25</v>
      </c>
      <c r="B64" s="238" t="s">
        <v>26</v>
      </c>
      <c r="C64" s="239" t="s">
        <v>27</v>
      </c>
      <c r="D64" s="239" t="s">
        <v>27</v>
      </c>
      <c r="E64" s="239" t="s">
        <v>27</v>
      </c>
      <c r="F64" s="238" t="s">
        <v>309</v>
      </c>
      <c r="G64" s="251">
        <v>0.16244500000000001</v>
      </c>
      <c r="H64" s="240" t="s">
        <v>29</v>
      </c>
      <c r="I64" s="241" t="s">
        <v>29</v>
      </c>
    </row>
    <row r="65" spans="1:9" ht="16.7" customHeight="1" x14ac:dyDescent="0.2">
      <c r="A65" s="237" t="s">
        <v>25</v>
      </c>
      <c r="B65" s="238" t="s">
        <v>323</v>
      </c>
      <c r="C65" s="239" t="s">
        <v>324</v>
      </c>
      <c r="D65" s="239" t="s">
        <v>324</v>
      </c>
      <c r="E65" s="239" t="s">
        <v>324</v>
      </c>
      <c r="F65" s="238" t="s">
        <v>15</v>
      </c>
      <c r="G65" s="253">
        <v>0.43008000000000002</v>
      </c>
      <c r="H65" s="252">
        <v>26</v>
      </c>
      <c r="I65" s="245">
        <v>11</v>
      </c>
    </row>
    <row r="66" spans="1:9" ht="30.2" customHeight="1" x14ac:dyDescent="0.2">
      <c r="A66" s="237" t="s">
        <v>25</v>
      </c>
      <c r="B66" s="238" t="s">
        <v>327</v>
      </c>
      <c r="C66" s="239" t="s">
        <v>328</v>
      </c>
      <c r="D66" s="239" t="s">
        <v>328</v>
      </c>
      <c r="E66" s="239" t="s">
        <v>328</v>
      </c>
      <c r="F66" s="238" t="s">
        <v>15</v>
      </c>
      <c r="G66" s="253">
        <v>0.16128000000000001</v>
      </c>
      <c r="H66" s="252">
        <v>10165</v>
      </c>
      <c r="I66" s="245">
        <v>1639</v>
      </c>
    </row>
    <row r="67" spans="1:9" ht="16.7" customHeight="1" x14ac:dyDescent="0.2">
      <c r="A67" s="237" t="s">
        <v>25</v>
      </c>
      <c r="B67" s="238" t="s">
        <v>41</v>
      </c>
      <c r="C67" s="239" t="s">
        <v>16</v>
      </c>
      <c r="D67" s="239" t="s">
        <v>16</v>
      </c>
      <c r="E67" s="239" t="s">
        <v>16</v>
      </c>
      <c r="F67" s="238" t="s">
        <v>15</v>
      </c>
      <c r="G67" s="251">
        <v>1.165E-3</v>
      </c>
      <c r="H67" s="252">
        <v>5157</v>
      </c>
      <c r="I67" s="245">
        <v>6</v>
      </c>
    </row>
    <row r="68" spans="1:9" ht="16.7" customHeight="1" x14ac:dyDescent="0.2">
      <c r="A68" s="237" t="s">
        <v>25</v>
      </c>
      <c r="B68" s="238" t="s">
        <v>343</v>
      </c>
      <c r="C68" s="239" t="s">
        <v>344</v>
      </c>
      <c r="D68" s="239" t="s">
        <v>344</v>
      </c>
      <c r="E68" s="239" t="s">
        <v>344</v>
      </c>
      <c r="F68" s="238" t="s">
        <v>43</v>
      </c>
      <c r="G68" s="254">
        <v>0.81599999999999995</v>
      </c>
      <c r="H68" s="252">
        <v>21145</v>
      </c>
      <c r="I68" s="245">
        <v>17254</v>
      </c>
    </row>
    <row r="69" spans="1:9" ht="30.2" customHeight="1" x14ac:dyDescent="0.2">
      <c r="A69" s="232" t="s">
        <v>34</v>
      </c>
      <c r="B69" s="232" t="s">
        <v>405</v>
      </c>
      <c r="C69" s="192" t="s">
        <v>248</v>
      </c>
      <c r="D69" s="192" t="s">
        <v>248</v>
      </c>
      <c r="E69" s="192" t="s">
        <v>248</v>
      </c>
      <c r="F69" s="232" t="s">
        <v>43</v>
      </c>
      <c r="G69" s="255">
        <v>0.97</v>
      </c>
      <c r="H69" s="249">
        <v>118864</v>
      </c>
      <c r="I69" s="250">
        <v>115298</v>
      </c>
    </row>
    <row r="70" spans="1:9" ht="30.2" customHeight="1" x14ac:dyDescent="0.2">
      <c r="A70" s="237" t="s">
        <v>25</v>
      </c>
      <c r="B70" s="238" t="s">
        <v>177</v>
      </c>
      <c r="C70" s="239" t="s">
        <v>178</v>
      </c>
      <c r="D70" s="239" t="s">
        <v>178</v>
      </c>
      <c r="E70" s="239" t="s">
        <v>178</v>
      </c>
      <c r="F70" s="238" t="s">
        <v>28</v>
      </c>
      <c r="G70" s="253">
        <v>26.50816</v>
      </c>
      <c r="H70" s="252">
        <v>3075</v>
      </c>
      <c r="I70" s="245">
        <v>81513</v>
      </c>
    </row>
    <row r="71" spans="1:9" ht="16.7" customHeight="1" x14ac:dyDescent="0.2">
      <c r="A71" s="237" t="s">
        <v>25</v>
      </c>
      <c r="B71" s="238" t="s">
        <v>26</v>
      </c>
      <c r="C71" s="239" t="s">
        <v>27</v>
      </c>
      <c r="D71" s="239" t="s">
        <v>27</v>
      </c>
      <c r="E71" s="239" t="s">
        <v>27</v>
      </c>
      <c r="F71" s="238" t="s">
        <v>309</v>
      </c>
      <c r="G71" s="251">
        <v>1.8306929999999999</v>
      </c>
      <c r="H71" s="240" t="s">
        <v>29</v>
      </c>
      <c r="I71" s="241" t="s">
        <v>29</v>
      </c>
    </row>
    <row r="72" spans="1:9" ht="16.7" customHeight="1" x14ac:dyDescent="0.2">
      <c r="A72" s="237" t="s">
        <v>25</v>
      </c>
      <c r="B72" s="238" t="s">
        <v>323</v>
      </c>
      <c r="C72" s="239" t="s">
        <v>324</v>
      </c>
      <c r="D72" s="239" t="s">
        <v>324</v>
      </c>
      <c r="E72" s="239" t="s">
        <v>324</v>
      </c>
      <c r="F72" s="238" t="s">
        <v>15</v>
      </c>
      <c r="G72" s="251">
        <v>1.4844569999999999</v>
      </c>
      <c r="H72" s="252">
        <v>26</v>
      </c>
      <c r="I72" s="245">
        <v>39</v>
      </c>
    </row>
    <row r="73" spans="1:9" ht="16.7" customHeight="1" x14ac:dyDescent="0.2">
      <c r="A73" s="237" t="s">
        <v>25</v>
      </c>
      <c r="B73" s="238" t="s">
        <v>179</v>
      </c>
      <c r="C73" s="239" t="s">
        <v>180</v>
      </c>
      <c r="D73" s="239" t="s">
        <v>180</v>
      </c>
      <c r="E73" s="239" t="s">
        <v>180</v>
      </c>
      <c r="F73" s="238" t="s">
        <v>15</v>
      </c>
      <c r="G73" s="251">
        <v>2.2922999999999999E-2</v>
      </c>
      <c r="H73" s="252">
        <v>8401</v>
      </c>
      <c r="I73" s="245">
        <v>193</v>
      </c>
    </row>
    <row r="74" spans="1:9" ht="16.7" customHeight="1" x14ac:dyDescent="0.2">
      <c r="A74" s="237" t="s">
        <v>25</v>
      </c>
      <c r="B74" s="238" t="s">
        <v>331</v>
      </c>
      <c r="C74" s="239" t="s">
        <v>332</v>
      </c>
      <c r="D74" s="239" t="s">
        <v>332</v>
      </c>
      <c r="E74" s="239" t="s">
        <v>332</v>
      </c>
      <c r="F74" s="238" t="s">
        <v>15</v>
      </c>
      <c r="G74" s="251">
        <v>1.736067</v>
      </c>
      <c r="H74" s="252">
        <v>7117</v>
      </c>
      <c r="I74" s="245">
        <v>12356</v>
      </c>
    </row>
    <row r="75" spans="1:9" ht="16.7" customHeight="1" x14ac:dyDescent="0.2">
      <c r="A75" s="237" t="s">
        <v>25</v>
      </c>
      <c r="B75" s="238" t="s">
        <v>88</v>
      </c>
      <c r="C75" s="239" t="s">
        <v>89</v>
      </c>
      <c r="D75" s="239" t="s">
        <v>89</v>
      </c>
      <c r="E75" s="239" t="s">
        <v>89</v>
      </c>
      <c r="F75" s="238" t="s">
        <v>15</v>
      </c>
      <c r="G75" s="251">
        <v>2.9329999999999998E-3</v>
      </c>
      <c r="H75" s="252">
        <v>8259</v>
      </c>
      <c r="I75" s="245">
        <v>24</v>
      </c>
    </row>
    <row r="76" spans="1:9" ht="16.7" customHeight="1" x14ac:dyDescent="0.2">
      <c r="A76" s="237" t="s">
        <v>25</v>
      </c>
      <c r="B76" s="238" t="s">
        <v>41</v>
      </c>
      <c r="C76" s="239" t="s">
        <v>16</v>
      </c>
      <c r="D76" s="239" t="s">
        <v>16</v>
      </c>
      <c r="E76" s="239" t="s">
        <v>16</v>
      </c>
      <c r="F76" s="238" t="s">
        <v>15</v>
      </c>
      <c r="G76" s="251">
        <v>6.8768999999999997E-2</v>
      </c>
      <c r="H76" s="252">
        <v>5157</v>
      </c>
      <c r="I76" s="245">
        <v>355</v>
      </c>
    </row>
    <row r="77" spans="1:9" ht="16.7" customHeight="1" x14ac:dyDescent="0.2">
      <c r="A77" s="237" t="s">
        <v>25</v>
      </c>
      <c r="B77" s="238" t="s">
        <v>343</v>
      </c>
      <c r="C77" s="239" t="s">
        <v>344</v>
      </c>
      <c r="D77" s="239" t="s">
        <v>344</v>
      </c>
      <c r="E77" s="239" t="s">
        <v>344</v>
      </c>
      <c r="F77" s="238" t="s">
        <v>43</v>
      </c>
      <c r="G77" s="253">
        <v>0.98455000000000004</v>
      </c>
      <c r="H77" s="252">
        <v>21145</v>
      </c>
      <c r="I77" s="245">
        <v>20818</v>
      </c>
    </row>
    <row r="78" spans="1:9" ht="30.2" customHeight="1" x14ac:dyDescent="0.2">
      <c r="A78" s="232" t="s">
        <v>35</v>
      </c>
      <c r="B78" s="232" t="s">
        <v>406</v>
      </c>
      <c r="C78" s="192" t="s">
        <v>250</v>
      </c>
      <c r="D78" s="192" t="s">
        <v>250</v>
      </c>
      <c r="E78" s="192" t="s">
        <v>250</v>
      </c>
      <c r="F78" s="232" t="s">
        <v>251</v>
      </c>
      <c r="G78" s="249">
        <v>2</v>
      </c>
      <c r="H78" s="249">
        <v>9941</v>
      </c>
      <c r="I78" s="250">
        <v>19882</v>
      </c>
    </row>
    <row r="79" spans="1:9" ht="30.2" customHeight="1" x14ac:dyDescent="0.2">
      <c r="A79" s="237" t="s">
        <v>25</v>
      </c>
      <c r="B79" s="238" t="s">
        <v>299</v>
      </c>
      <c r="C79" s="239" t="s">
        <v>300</v>
      </c>
      <c r="D79" s="239" t="s">
        <v>300</v>
      </c>
      <c r="E79" s="239" t="s">
        <v>300</v>
      </c>
      <c r="F79" s="238" t="s">
        <v>28</v>
      </c>
      <c r="G79" s="256">
        <v>5.0624000000000002</v>
      </c>
      <c r="H79" s="252">
        <v>2397</v>
      </c>
      <c r="I79" s="245">
        <v>12135</v>
      </c>
    </row>
    <row r="80" spans="1:9" ht="16.7" customHeight="1" x14ac:dyDescent="0.2">
      <c r="A80" s="237" t="s">
        <v>25</v>
      </c>
      <c r="B80" s="238" t="s">
        <v>26</v>
      </c>
      <c r="C80" s="239" t="s">
        <v>27</v>
      </c>
      <c r="D80" s="239" t="s">
        <v>27</v>
      </c>
      <c r="E80" s="239" t="s">
        <v>27</v>
      </c>
      <c r="F80" s="238" t="s">
        <v>309</v>
      </c>
      <c r="G80" s="251">
        <v>2.24E-4</v>
      </c>
      <c r="H80" s="240" t="s">
        <v>29</v>
      </c>
      <c r="I80" s="241" t="s">
        <v>29</v>
      </c>
    </row>
    <row r="81" spans="1:9" ht="16.7" customHeight="1" x14ac:dyDescent="0.2">
      <c r="A81" s="237" t="s">
        <v>25</v>
      </c>
      <c r="B81" s="238" t="s">
        <v>315</v>
      </c>
      <c r="C81" s="239" t="s">
        <v>316</v>
      </c>
      <c r="D81" s="239" t="s">
        <v>316</v>
      </c>
      <c r="E81" s="239" t="s">
        <v>316</v>
      </c>
      <c r="F81" s="238" t="s">
        <v>15</v>
      </c>
      <c r="G81" s="256">
        <v>0.31359999999999999</v>
      </c>
      <c r="H81" s="252">
        <v>1315</v>
      </c>
      <c r="I81" s="245">
        <v>412</v>
      </c>
    </row>
    <row r="82" spans="1:9" ht="16.7" customHeight="1" x14ac:dyDescent="0.2">
      <c r="A82" s="237" t="s">
        <v>25</v>
      </c>
      <c r="B82" s="238" t="s">
        <v>325</v>
      </c>
      <c r="C82" s="239" t="s">
        <v>326</v>
      </c>
      <c r="D82" s="239" t="s">
        <v>326</v>
      </c>
      <c r="E82" s="239" t="s">
        <v>326</v>
      </c>
      <c r="F82" s="238" t="s">
        <v>15</v>
      </c>
      <c r="G82" s="256">
        <v>1.5007999999999999</v>
      </c>
      <c r="H82" s="252">
        <v>1072</v>
      </c>
      <c r="I82" s="245">
        <v>1609</v>
      </c>
    </row>
    <row r="83" spans="1:9" ht="16.7" customHeight="1" x14ac:dyDescent="0.2">
      <c r="A83" s="237" t="s">
        <v>25</v>
      </c>
      <c r="B83" s="238" t="s">
        <v>41</v>
      </c>
      <c r="C83" s="239" t="s">
        <v>16</v>
      </c>
      <c r="D83" s="239" t="s">
        <v>16</v>
      </c>
      <c r="E83" s="239" t="s">
        <v>16</v>
      </c>
      <c r="F83" s="238" t="s">
        <v>15</v>
      </c>
      <c r="G83" s="251">
        <v>2.24E-4</v>
      </c>
      <c r="H83" s="252">
        <v>5157</v>
      </c>
      <c r="I83" s="245">
        <v>1</v>
      </c>
    </row>
    <row r="84" spans="1:9" ht="30.2" customHeight="1" x14ac:dyDescent="0.2">
      <c r="A84" s="237" t="s">
        <v>25</v>
      </c>
      <c r="B84" s="238" t="s">
        <v>347</v>
      </c>
      <c r="C84" s="239" t="s">
        <v>348</v>
      </c>
      <c r="D84" s="239" t="s">
        <v>348</v>
      </c>
      <c r="E84" s="239" t="s">
        <v>348</v>
      </c>
      <c r="F84" s="238" t="s">
        <v>43</v>
      </c>
      <c r="G84" s="253">
        <v>3.5200000000000001E-3</v>
      </c>
      <c r="H84" s="252">
        <v>58637</v>
      </c>
      <c r="I84" s="245">
        <v>206</v>
      </c>
    </row>
    <row r="85" spans="1:9" ht="16.7" customHeight="1" x14ac:dyDescent="0.2">
      <c r="A85" s="237" t="s">
        <v>25</v>
      </c>
      <c r="B85" s="238" t="s">
        <v>345</v>
      </c>
      <c r="C85" s="239" t="s">
        <v>346</v>
      </c>
      <c r="D85" s="239" t="s">
        <v>346</v>
      </c>
      <c r="E85" s="239" t="s">
        <v>346</v>
      </c>
      <c r="F85" s="238" t="s">
        <v>11</v>
      </c>
      <c r="G85" s="254">
        <v>2.1999999999999999E-2</v>
      </c>
      <c r="H85" s="252">
        <v>238498</v>
      </c>
      <c r="I85" s="245">
        <v>5247</v>
      </c>
    </row>
    <row r="86" spans="1:9" ht="16.7" customHeight="1" x14ac:dyDescent="0.2">
      <c r="A86" s="237" t="s">
        <v>25</v>
      </c>
      <c r="B86" s="238" t="s">
        <v>381</v>
      </c>
      <c r="C86" s="239" t="s">
        <v>382</v>
      </c>
      <c r="D86" s="239" t="s">
        <v>382</v>
      </c>
      <c r="E86" s="239" t="s">
        <v>382</v>
      </c>
      <c r="F86" s="238" t="s">
        <v>12</v>
      </c>
      <c r="G86" s="258">
        <v>0.12</v>
      </c>
      <c r="H86" s="252">
        <v>2280</v>
      </c>
      <c r="I86" s="245">
        <v>274</v>
      </c>
    </row>
    <row r="87" spans="1:9" ht="30.2" customHeight="1" x14ac:dyDescent="0.2">
      <c r="A87" s="232" t="s">
        <v>23</v>
      </c>
      <c r="B87" s="232" t="s">
        <v>407</v>
      </c>
      <c r="C87" s="192" t="s">
        <v>253</v>
      </c>
      <c r="D87" s="192" t="s">
        <v>253</v>
      </c>
      <c r="E87" s="192" t="s">
        <v>253</v>
      </c>
      <c r="F87" s="232" t="s">
        <v>408</v>
      </c>
      <c r="G87" s="248">
        <v>3.9</v>
      </c>
      <c r="H87" s="249">
        <v>915</v>
      </c>
      <c r="I87" s="250">
        <v>3568</v>
      </c>
    </row>
    <row r="88" spans="1:9" ht="30.2" customHeight="1" x14ac:dyDescent="0.2">
      <c r="A88" s="237" t="s">
        <v>25</v>
      </c>
      <c r="B88" s="238" t="s">
        <v>305</v>
      </c>
      <c r="C88" s="239" t="s">
        <v>306</v>
      </c>
      <c r="D88" s="239" t="s">
        <v>306</v>
      </c>
      <c r="E88" s="239" t="s">
        <v>306</v>
      </c>
      <c r="F88" s="238" t="s">
        <v>28</v>
      </c>
      <c r="G88" s="251">
        <v>1.2623519999999999</v>
      </c>
      <c r="H88" s="252">
        <v>2755</v>
      </c>
      <c r="I88" s="245">
        <v>3478</v>
      </c>
    </row>
    <row r="89" spans="1:9" ht="16.7" customHeight="1" x14ac:dyDescent="0.2">
      <c r="A89" s="237" t="s">
        <v>25</v>
      </c>
      <c r="B89" s="238" t="s">
        <v>26</v>
      </c>
      <c r="C89" s="239" t="s">
        <v>27</v>
      </c>
      <c r="D89" s="239" t="s">
        <v>27</v>
      </c>
      <c r="E89" s="239" t="s">
        <v>27</v>
      </c>
      <c r="F89" s="238" t="s">
        <v>309</v>
      </c>
      <c r="G89" s="253">
        <v>1.31E-3</v>
      </c>
      <c r="H89" s="240" t="s">
        <v>29</v>
      </c>
      <c r="I89" s="241" t="s">
        <v>29</v>
      </c>
    </row>
    <row r="90" spans="1:9" ht="16.7" customHeight="1" x14ac:dyDescent="0.2">
      <c r="A90" s="237" t="s">
        <v>25</v>
      </c>
      <c r="B90" s="238" t="s">
        <v>41</v>
      </c>
      <c r="C90" s="239" t="s">
        <v>16</v>
      </c>
      <c r="D90" s="239" t="s">
        <v>16</v>
      </c>
      <c r="E90" s="239" t="s">
        <v>16</v>
      </c>
      <c r="F90" s="238" t="s">
        <v>15</v>
      </c>
      <c r="G90" s="253">
        <v>1.31E-3</v>
      </c>
      <c r="H90" s="252">
        <v>5157</v>
      </c>
      <c r="I90" s="245">
        <v>7</v>
      </c>
    </row>
    <row r="91" spans="1:9" ht="16.7" customHeight="1" x14ac:dyDescent="0.2">
      <c r="A91" s="237" t="s">
        <v>25</v>
      </c>
      <c r="B91" s="238" t="s">
        <v>373</v>
      </c>
      <c r="C91" s="239" t="s">
        <v>374</v>
      </c>
      <c r="D91" s="239" t="s">
        <v>374</v>
      </c>
      <c r="E91" s="239" t="s">
        <v>374</v>
      </c>
      <c r="F91" s="238" t="s">
        <v>11</v>
      </c>
      <c r="G91" s="253">
        <v>2.7299999999999998E-3</v>
      </c>
      <c r="H91" s="252">
        <v>30680</v>
      </c>
      <c r="I91" s="245">
        <v>84</v>
      </c>
    </row>
    <row r="92" spans="1:9" ht="30.2" customHeight="1" x14ac:dyDescent="0.2">
      <c r="A92" s="232" t="s">
        <v>21</v>
      </c>
      <c r="B92" s="232" t="s">
        <v>404</v>
      </c>
      <c r="C92" s="192" t="s">
        <v>245</v>
      </c>
      <c r="D92" s="192" t="s">
        <v>245</v>
      </c>
      <c r="E92" s="192" t="s">
        <v>245</v>
      </c>
      <c r="F92" s="232" t="s">
        <v>43</v>
      </c>
      <c r="G92" s="255">
        <v>0.39</v>
      </c>
      <c r="H92" s="249">
        <v>4990</v>
      </c>
      <c r="I92" s="250">
        <v>1946</v>
      </c>
    </row>
    <row r="93" spans="1:9" ht="30.2" customHeight="1" x14ac:dyDescent="0.2">
      <c r="A93" s="237" t="s">
        <v>25</v>
      </c>
      <c r="B93" s="238" t="s">
        <v>293</v>
      </c>
      <c r="C93" s="239" t="s">
        <v>294</v>
      </c>
      <c r="D93" s="239" t="s">
        <v>294</v>
      </c>
      <c r="E93" s="239" t="s">
        <v>294</v>
      </c>
      <c r="F93" s="238" t="s">
        <v>28</v>
      </c>
      <c r="G93" s="253">
        <v>0.58967999999999998</v>
      </c>
      <c r="H93" s="252">
        <v>1930</v>
      </c>
      <c r="I93" s="245">
        <v>1138</v>
      </c>
    </row>
    <row r="94" spans="1:9" ht="16.7" customHeight="1" x14ac:dyDescent="0.2">
      <c r="A94" s="237" t="s">
        <v>25</v>
      </c>
      <c r="B94" s="238" t="s">
        <v>26</v>
      </c>
      <c r="C94" s="239" t="s">
        <v>27</v>
      </c>
      <c r="D94" s="239" t="s">
        <v>27</v>
      </c>
      <c r="E94" s="239" t="s">
        <v>27</v>
      </c>
      <c r="F94" s="238" t="s">
        <v>309</v>
      </c>
      <c r="G94" s="251">
        <v>7.9191999999999999E-2</v>
      </c>
      <c r="H94" s="240" t="s">
        <v>29</v>
      </c>
      <c r="I94" s="241" t="s">
        <v>29</v>
      </c>
    </row>
    <row r="95" spans="1:9" ht="16.7" customHeight="1" x14ac:dyDescent="0.2">
      <c r="A95" s="237" t="s">
        <v>25</v>
      </c>
      <c r="B95" s="238" t="s">
        <v>323</v>
      </c>
      <c r="C95" s="239" t="s">
        <v>324</v>
      </c>
      <c r="D95" s="239" t="s">
        <v>324</v>
      </c>
      <c r="E95" s="239" t="s">
        <v>324</v>
      </c>
      <c r="F95" s="238" t="s">
        <v>15</v>
      </c>
      <c r="G95" s="251">
        <v>0.20966399999999999</v>
      </c>
      <c r="H95" s="252">
        <v>26</v>
      </c>
      <c r="I95" s="245">
        <v>5</v>
      </c>
    </row>
    <row r="96" spans="1:9" ht="30.2" customHeight="1" x14ac:dyDescent="0.2">
      <c r="A96" s="237" t="s">
        <v>25</v>
      </c>
      <c r="B96" s="238" t="s">
        <v>327</v>
      </c>
      <c r="C96" s="239" t="s">
        <v>328</v>
      </c>
      <c r="D96" s="239" t="s">
        <v>328</v>
      </c>
      <c r="E96" s="239" t="s">
        <v>328</v>
      </c>
      <c r="F96" s="238" t="s">
        <v>15</v>
      </c>
      <c r="G96" s="251">
        <v>7.8623999999999999E-2</v>
      </c>
      <c r="H96" s="252">
        <v>10165</v>
      </c>
      <c r="I96" s="245">
        <v>799</v>
      </c>
    </row>
    <row r="97" spans="1:9" ht="16.7" customHeight="1" x14ac:dyDescent="0.2">
      <c r="A97" s="237" t="s">
        <v>25</v>
      </c>
      <c r="B97" s="238" t="s">
        <v>41</v>
      </c>
      <c r="C97" s="239" t="s">
        <v>16</v>
      </c>
      <c r="D97" s="239" t="s">
        <v>16</v>
      </c>
      <c r="E97" s="239" t="s">
        <v>16</v>
      </c>
      <c r="F97" s="238" t="s">
        <v>15</v>
      </c>
      <c r="G97" s="251">
        <v>5.6800000000000004E-4</v>
      </c>
      <c r="H97" s="252">
        <v>5157</v>
      </c>
      <c r="I97" s="245">
        <v>3</v>
      </c>
    </row>
    <row r="98" spans="1:9" ht="16.7" customHeight="1" x14ac:dyDescent="0.2">
      <c r="A98" s="232" t="s">
        <v>36</v>
      </c>
      <c r="B98" s="232" t="s">
        <v>341</v>
      </c>
      <c r="C98" s="192" t="s">
        <v>342</v>
      </c>
      <c r="D98" s="192" t="s">
        <v>342</v>
      </c>
      <c r="E98" s="192" t="s">
        <v>342</v>
      </c>
      <c r="F98" s="232" t="s">
        <v>43</v>
      </c>
      <c r="G98" s="259">
        <v>0.39779999999999999</v>
      </c>
      <c r="H98" s="249">
        <v>32843</v>
      </c>
      <c r="I98" s="250">
        <v>13065</v>
      </c>
    </row>
    <row r="99" spans="1:9" ht="84.6" customHeight="1" x14ac:dyDescent="0.2">
      <c r="A99" s="232" t="s">
        <v>37</v>
      </c>
      <c r="B99" s="232" t="s">
        <v>409</v>
      </c>
      <c r="C99" s="192" t="s">
        <v>257</v>
      </c>
      <c r="D99" s="192" t="s">
        <v>257</v>
      </c>
      <c r="E99" s="192" t="s">
        <v>257</v>
      </c>
      <c r="F99" s="232" t="s">
        <v>410</v>
      </c>
      <c r="G99" s="260">
        <v>5.8319999999999999</v>
      </c>
      <c r="H99" s="249">
        <v>37753</v>
      </c>
      <c r="I99" s="250">
        <v>220175</v>
      </c>
    </row>
    <row r="100" spans="1:9" ht="30.2" customHeight="1" x14ac:dyDescent="0.2">
      <c r="A100" s="237" t="s">
        <v>25</v>
      </c>
      <c r="B100" s="238" t="s">
        <v>303</v>
      </c>
      <c r="C100" s="239" t="s">
        <v>304</v>
      </c>
      <c r="D100" s="239" t="s">
        <v>304</v>
      </c>
      <c r="E100" s="239" t="s">
        <v>304</v>
      </c>
      <c r="F100" s="238" t="s">
        <v>28</v>
      </c>
      <c r="G100" s="251">
        <v>58.329331000000003</v>
      </c>
      <c r="H100" s="252">
        <v>2622</v>
      </c>
      <c r="I100" s="245">
        <v>152940</v>
      </c>
    </row>
    <row r="101" spans="1:9" ht="16.7" customHeight="1" x14ac:dyDescent="0.2">
      <c r="A101" s="237" t="s">
        <v>25</v>
      </c>
      <c r="B101" s="238" t="s">
        <v>26</v>
      </c>
      <c r="C101" s="239" t="s">
        <v>27</v>
      </c>
      <c r="D101" s="239" t="s">
        <v>27</v>
      </c>
      <c r="E101" s="239" t="s">
        <v>27</v>
      </c>
      <c r="F101" s="238" t="s">
        <v>309</v>
      </c>
      <c r="G101" s="251">
        <v>9.3405310000000004</v>
      </c>
      <c r="H101" s="240" t="s">
        <v>29</v>
      </c>
      <c r="I101" s="241" t="s">
        <v>29</v>
      </c>
    </row>
    <row r="102" spans="1:9" ht="16.7" customHeight="1" x14ac:dyDescent="0.2">
      <c r="A102" s="237" t="s">
        <v>25</v>
      </c>
      <c r="B102" s="238" t="s">
        <v>179</v>
      </c>
      <c r="C102" s="239" t="s">
        <v>180</v>
      </c>
      <c r="D102" s="239" t="s">
        <v>180</v>
      </c>
      <c r="E102" s="239" t="s">
        <v>180</v>
      </c>
      <c r="F102" s="238" t="s">
        <v>15</v>
      </c>
      <c r="G102" s="251">
        <v>5.8786560000000003</v>
      </c>
      <c r="H102" s="252">
        <v>8401</v>
      </c>
      <c r="I102" s="245">
        <v>49387</v>
      </c>
    </row>
    <row r="103" spans="1:9" ht="16.7" customHeight="1" x14ac:dyDescent="0.2">
      <c r="A103" s="237" t="s">
        <v>25</v>
      </c>
      <c r="B103" s="238" t="s">
        <v>41</v>
      </c>
      <c r="C103" s="239" t="s">
        <v>16</v>
      </c>
      <c r="D103" s="239" t="s">
        <v>16</v>
      </c>
      <c r="E103" s="239" t="s">
        <v>16</v>
      </c>
      <c r="F103" s="238" t="s">
        <v>15</v>
      </c>
      <c r="G103" s="251">
        <v>3.461875</v>
      </c>
      <c r="H103" s="252">
        <v>5157</v>
      </c>
      <c r="I103" s="245">
        <v>17853</v>
      </c>
    </row>
    <row r="104" spans="1:9" ht="16.7" customHeight="1" x14ac:dyDescent="0.2">
      <c r="A104" s="232" t="s">
        <v>38</v>
      </c>
      <c r="B104" s="232" t="s">
        <v>369</v>
      </c>
      <c r="C104" s="192" t="s">
        <v>370</v>
      </c>
      <c r="D104" s="192" t="s">
        <v>370</v>
      </c>
      <c r="E104" s="192" t="s">
        <v>370</v>
      </c>
      <c r="F104" s="232" t="s">
        <v>170</v>
      </c>
      <c r="G104" s="249">
        <v>3</v>
      </c>
      <c r="H104" s="249">
        <v>30614</v>
      </c>
      <c r="I104" s="250">
        <v>91842</v>
      </c>
    </row>
    <row r="105" spans="1:9" ht="16.7" customHeight="1" x14ac:dyDescent="0.2">
      <c r="A105" s="232" t="s">
        <v>39</v>
      </c>
      <c r="B105" s="232" t="s">
        <v>355</v>
      </c>
      <c r="C105" s="192" t="s">
        <v>356</v>
      </c>
      <c r="D105" s="192" t="s">
        <v>356</v>
      </c>
      <c r="E105" s="192" t="s">
        <v>356</v>
      </c>
      <c r="F105" s="232" t="s">
        <v>170</v>
      </c>
      <c r="G105" s="249">
        <v>6</v>
      </c>
      <c r="H105" s="249">
        <v>18994</v>
      </c>
      <c r="I105" s="250">
        <v>113964</v>
      </c>
    </row>
    <row r="106" spans="1:9" ht="16.7" customHeight="1" x14ac:dyDescent="0.2">
      <c r="A106" s="232" t="s">
        <v>40</v>
      </c>
      <c r="B106" s="232" t="s">
        <v>357</v>
      </c>
      <c r="C106" s="192" t="s">
        <v>358</v>
      </c>
      <c r="D106" s="192" t="s">
        <v>358</v>
      </c>
      <c r="E106" s="192" t="s">
        <v>358</v>
      </c>
      <c r="F106" s="232" t="s">
        <v>170</v>
      </c>
      <c r="G106" s="249">
        <v>3</v>
      </c>
      <c r="H106" s="249">
        <v>22478</v>
      </c>
      <c r="I106" s="250">
        <v>67434</v>
      </c>
    </row>
    <row r="107" spans="1:9" ht="16.7" customHeight="1" x14ac:dyDescent="0.2">
      <c r="A107" s="232" t="s">
        <v>134</v>
      </c>
      <c r="B107" s="232" t="s">
        <v>371</v>
      </c>
      <c r="C107" s="192" t="s">
        <v>372</v>
      </c>
      <c r="D107" s="192" t="s">
        <v>372</v>
      </c>
      <c r="E107" s="192" t="s">
        <v>372</v>
      </c>
      <c r="F107" s="232" t="s">
        <v>170</v>
      </c>
      <c r="G107" s="249">
        <v>3</v>
      </c>
      <c r="H107" s="249">
        <v>15009</v>
      </c>
      <c r="I107" s="250">
        <v>45027</v>
      </c>
    </row>
    <row r="108" spans="1:9" ht="16.7" customHeight="1" x14ac:dyDescent="0.2">
      <c r="A108" s="232" t="s">
        <v>135</v>
      </c>
      <c r="B108" s="232" t="s">
        <v>367</v>
      </c>
      <c r="C108" s="192" t="s">
        <v>368</v>
      </c>
      <c r="D108" s="192" t="s">
        <v>368</v>
      </c>
      <c r="E108" s="192" t="s">
        <v>368</v>
      </c>
      <c r="F108" s="232" t="s">
        <v>170</v>
      </c>
      <c r="G108" s="249">
        <v>3</v>
      </c>
      <c r="H108" s="249">
        <v>32841</v>
      </c>
      <c r="I108" s="250">
        <v>98523</v>
      </c>
    </row>
    <row r="109" spans="1:9" ht="16.7" customHeight="1" x14ac:dyDescent="0.2">
      <c r="A109" s="232" t="s">
        <v>136</v>
      </c>
      <c r="B109" s="232" t="s">
        <v>359</v>
      </c>
      <c r="C109" s="192" t="s">
        <v>360</v>
      </c>
      <c r="D109" s="192" t="s">
        <v>360</v>
      </c>
      <c r="E109" s="192" t="s">
        <v>360</v>
      </c>
      <c r="F109" s="232" t="s">
        <v>170</v>
      </c>
      <c r="G109" s="249">
        <v>6</v>
      </c>
      <c r="H109" s="249">
        <v>3701</v>
      </c>
      <c r="I109" s="250">
        <v>22206</v>
      </c>
    </row>
    <row r="110" spans="1:9" ht="16.7" customHeight="1" x14ac:dyDescent="0.2">
      <c r="A110" s="232" t="s">
        <v>137</v>
      </c>
      <c r="B110" s="232" t="s">
        <v>349</v>
      </c>
      <c r="C110" s="192" t="s">
        <v>350</v>
      </c>
      <c r="D110" s="192" t="s">
        <v>350</v>
      </c>
      <c r="E110" s="192" t="s">
        <v>350</v>
      </c>
      <c r="F110" s="232" t="s">
        <v>170</v>
      </c>
      <c r="G110" s="249">
        <v>4</v>
      </c>
      <c r="H110" s="249">
        <v>7694</v>
      </c>
      <c r="I110" s="250">
        <v>30776</v>
      </c>
    </row>
    <row r="111" spans="1:9" ht="16.7" customHeight="1" x14ac:dyDescent="0.2">
      <c r="A111" s="232" t="s">
        <v>138</v>
      </c>
      <c r="B111" s="232" t="s">
        <v>351</v>
      </c>
      <c r="C111" s="192" t="s">
        <v>352</v>
      </c>
      <c r="D111" s="192" t="s">
        <v>352</v>
      </c>
      <c r="E111" s="192" t="s">
        <v>352</v>
      </c>
      <c r="F111" s="232" t="s">
        <v>170</v>
      </c>
      <c r="G111" s="249">
        <v>6</v>
      </c>
      <c r="H111" s="249">
        <v>12105</v>
      </c>
      <c r="I111" s="250">
        <v>72630</v>
      </c>
    </row>
    <row r="112" spans="1:9" ht="16.7" customHeight="1" x14ac:dyDescent="0.2">
      <c r="A112" s="232" t="s">
        <v>139</v>
      </c>
      <c r="B112" s="232" t="s">
        <v>353</v>
      </c>
      <c r="C112" s="192" t="s">
        <v>354</v>
      </c>
      <c r="D112" s="192" t="s">
        <v>354</v>
      </c>
      <c r="E112" s="192" t="s">
        <v>354</v>
      </c>
      <c r="F112" s="232" t="s">
        <v>170</v>
      </c>
      <c r="G112" s="249">
        <v>3</v>
      </c>
      <c r="H112" s="249">
        <v>15191</v>
      </c>
      <c r="I112" s="250">
        <v>45573</v>
      </c>
    </row>
    <row r="113" spans="1:9" ht="16.7" customHeight="1" x14ac:dyDescent="0.2">
      <c r="A113" s="232" t="s">
        <v>140</v>
      </c>
      <c r="B113" s="232" t="s">
        <v>361</v>
      </c>
      <c r="C113" s="192" t="s">
        <v>362</v>
      </c>
      <c r="D113" s="192" t="s">
        <v>362</v>
      </c>
      <c r="E113" s="192" t="s">
        <v>362</v>
      </c>
      <c r="F113" s="232" t="s">
        <v>182</v>
      </c>
      <c r="G113" s="249">
        <v>3</v>
      </c>
      <c r="H113" s="249">
        <v>40355</v>
      </c>
      <c r="I113" s="250">
        <v>121065</v>
      </c>
    </row>
    <row r="114" spans="1:9" ht="16.7" customHeight="1" x14ac:dyDescent="0.2">
      <c r="A114" s="232" t="s">
        <v>141</v>
      </c>
      <c r="B114" s="232" t="s">
        <v>375</v>
      </c>
      <c r="C114" s="192" t="s">
        <v>376</v>
      </c>
      <c r="D114" s="192" t="s">
        <v>376</v>
      </c>
      <c r="E114" s="192" t="s">
        <v>376</v>
      </c>
      <c r="F114" s="232" t="s">
        <v>170</v>
      </c>
      <c r="G114" s="249">
        <v>42</v>
      </c>
      <c r="H114" s="249">
        <v>1819</v>
      </c>
      <c r="I114" s="250">
        <v>76398</v>
      </c>
    </row>
    <row r="115" spans="1:9" ht="16.7" customHeight="1" x14ac:dyDescent="0.2">
      <c r="A115" s="232" t="s">
        <v>142</v>
      </c>
      <c r="B115" s="232" t="s">
        <v>377</v>
      </c>
      <c r="C115" s="192" t="s">
        <v>378</v>
      </c>
      <c r="D115" s="192" t="s">
        <v>378</v>
      </c>
      <c r="E115" s="192" t="s">
        <v>378</v>
      </c>
      <c r="F115" s="232" t="s">
        <v>12</v>
      </c>
      <c r="G115" s="259">
        <v>132.96960000000001</v>
      </c>
      <c r="H115" s="249">
        <v>2313</v>
      </c>
      <c r="I115" s="250">
        <v>307559</v>
      </c>
    </row>
    <row r="116" spans="1:9" ht="30.2" customHeight="1" x14ac:dyDescent="0.2">
      <c r="A116" s="232" t="s">
        <v>143</v>
      </c>
      <c r="B116" s="232" t="s">
        <v>411</v>
      </c>
      <c r="C116" s="192" t="s">
        <v>260</v>
      </c>
      <c r="D116" s="192" t="s">
        <v>260</v>
      </c>
      <c r="E116" s="192" t="s">
        <v>260</v>
      </c>
      <c r="F116" s="232" t="s">
        <v>412</v>
      </c>
      <c r="G116" s="248">
        <v>9.1999999999999993</v>
      </c>
      <c r="H116" s="249">
        <v>6449</v>
      </c>
      <c r="I116" s="250">
        <v>59331</v>
      </c>
    </row>
    <row r="117" spans="1:9" ht="30.2" customHeight="1" x14ac:dyDescent="0.2">
      <c r="A117" s="237" t="s">
        <v>25</v>
      </c>
      <c r="B117" s="238" t="s">
        <v>295</v>
      </c>
      <c r="C117" s="239" t="s">
        <v>296</v>
      </c>
      <c r="D117" s="239" t="s">
        <v>296</v>
      </c>
      <c r="E117" s="239" t="s">
        <v>296</v>
      </c>
      <c r="F117" s="238" t="s">
        <v>28</v>
      </c>
      <c r="G117" s="253">
        <v>10.51008</v>
      </c>
      <c r="H117" s="252">
        <v>2116</v>
      </c>
      <c r="I117" s="245">
        <v>22239</v>
      </c>
    </row>
    <row r="118" spans="1:9" ht="16.7" customHeight="1" x14ac:dyDescent="0.2">
      <c r="A118" s="237" t="s">
        <v>25</v>
      </c>
      <c r="B118" s="238" t="s">
        <v>26</v>
      </c>
      <c r="C118" s="239" t="s">
        <v>27</v>
      </c>
      <c r="D118" s="239" t="s">
        <v>27</v>
      </c>
      <c r="E118" s="239" t="s">
        <v>27</v>
      </c>
      <c r="F118" s="238" t="s">
        <v>309</v>
      </c>
      <c r="G118" s="253">
        <v>0.36064000000000002</v>
      </c>
      <c r="H118" s="240" t="s">
        <v>29</v>
      </c>
      <c r="I118" s="241" t="s">
        <v>29</v>
      </c>
    </row>
    <row r="119" spans="1:9" ht="16.7" customHeight="1" x14ac:dyDescent="0.2">
      <c r="A119" s="237" t="s">
        <v>25</v>
      </c>
      <c r="B119" s="238" t="s">
        <v>88</v>
      </c>
      <c r="C119" s="239" t="s">
        <v>89</v>
      </c>
      <c r="D119" s="239" t="s">
        <v>89</v>
      </c>
      <c r="E119" s="239" t="s">
        <v>89</v>
      </c>
      <c r="F119" s="238" t="s">
        <v>15</v>
      </c>
      <c r="G119" s="253">
        <v>0.36064000000000002</v>
      </c>
      <c r="H119" s="252">
        <v>8259</v>
      </c>
      <c r="I119" s="245">
        <v>2979</v>
      </c>
    </row>
    <row r="120" spans="1:9" ht="16.7" customHeight="1" x14ac:dyDescent="0.2">
      <c r="A120" s="237" t="s">
        <v>25</v>
      </c>
      <c r="B120" s="238" t="s">
        <v>365</v>
      </c>
      <c r="C120" s="239" t="s">
        <v>366</v>
      </c>
      <c r="D120" s="239" t="s">
        <v>366</v>
      </c>
      <c r="E120" s="239" t="s">
        <v>366</v>
      </c>
      <c r="F120" s="238" t="s">
        <v>43</v>
      </c>
      <c r="G120" s="258">
        <v>10.119999999999999</v>
      </c>
      <c r="H120" s="252">
        <v>3371</v>
      </c>
      <c r="I120" s="245">
        <v>34115</v>
      </c>
    </row>
    <row r="121" spans="1:9" ht="30.2" customHeight="1" x14ac:dyDescent="0.2">
      <c r="A121" s="232" t="s">
        <v>144</v>
      </c>
      <c r="B121" s="232" t="s">
        <v>413</v>
      </c>
      <c r="C121" s="192" t="s">
        <v>263</v>
      </c>
      <c r="D121" s="192" t="s">
        <v>263</v>
      </c>
      <c r="E121" s="192" t="s">
        <v>263</v>
      </c>
      <c r="F121" s="232" t="s">
        <v>264</v>
      </c>
      <c r="G121" s="255">
        <v>0.08</v>
      </c>
      <c r="H121" s="249">
        <v>3035407</v>
      </c>
      <c r="I121" s="250">
        <v>242833</v>
      </c>
    </row>
    <row r="122" spans="1:9" ht="30.2" customHeight="1" x14ac:dyDescent="0.2">
      <c r="A122" s="237" t="s">
        <v>25</v>
      </c>
      <c r="B122" s="238" t="s">
        <v>301</v>
      </c>
      <c r="C122" s="239" t="s">
        <v>302</v>
      </c>
      <c r="D122" s="239" t="s">
        <v>302</v>
      </c>
      <c r="E122" s="239" t="s">
        <v>302</v>
      </c>
      <c r="F122" s="238" t="s">
        <v>28</v>
      </c>
      <c r="G122" s="251">
        <v>23.958601000000002</v>
      </c>
      <c r="H122" s="252">
        <v>2577</v>
      </c>
      <c r="I122" s="245">
        <v>61741</v>
      </c>
    </row>
    <row r="123" spans="1:9" ht="16.7" customHeight="1" x14ac:dyDescent="0.2">
      <c r="A123" s="237" t="s">
        <v>25</v>
      </c>
      <c r="B123" s="238" t="s">
        <v>26</v>
      </c>
      <c r="C123" s="239" t="s">
        <v>27</v>
      </c>
      <c r="D123" s="239" t="s">
        <v>27</v>
      </c>
      <c r="E123" s="239" t="s">
        <v>27</v>
      </c>
      <c r="F123" s="238" t="s">
        <v>309</v>
      </c>
      <c r="G123" s="251">
        <v>19.234297999999999</v>
      </c>
      <c r="H123" s="240" t="s">
        <v>29</v>
      </c>
      <c r="I123" s="241" t="s">
        <v>29</v>
      </c>
    </row>
    <row r="124" spans="1:9" ht="16.7" customHeight="1" x14ac:dyDescent="0.2">
      <c r="A124" s="237" t="s">
        <v>25</v>
      </c>
      <c r="B124" s="238" t="s">
        <v>329</v>
      </c>
      <c r="C124" s="239" t="s">
        <v>330</v>
      </c>
      <c r="D124" s="239" t="s">
        <v>330</v>
      </c>
      <c r="E124" s="239" t="s">
        <v>330</v>
      </c>
      <c r="F124" s="238" t="s">
        <v>15</v>
      </c>
      <c r="G124" s="251">
        <v>5.7054770000000001</v>
      </c>
      <c r="H124" s="252">
        <v>17245</v>
      </c>
      <c r="I124" s="245">
        <v>98391</v>
      </c>
    </row>
    <row r="125" spans="1:9" ht="16.7" customHeight="1" x14ac:dyDescent="0.2">
      <c r="A125" s="237" t="s">
        <v>25</v>
      </c>
      <c r="B125" s="238" t="s">
        <v>333</v>
      </c>
      <c r="C125" s="239" t="s">
        <v>334</v>
      </c>
      <c r="D125" s="239" t="s">
        <v>334</v>
      </c>
      <c r="E125" s="239" t="s">
        <v>334</v>
      </c>
      <c r="F125" s="238" t="s">
        <v>15</v>
      </c>
      <c r="G125" s="251">
        <v>2.355235</v>
      </c>
      <c r="H125" s="252">
        <v>5124</v>
      </c>
      <c r="I125" s="245">
        <v>12068</v>
      </c>
    </row>
    <row r="126" spans="1:9" ht="16.7" customHeight="1" x14ac:dyDescent="0.2">
      <c r="A126" s="237" t="s">
        <v>25</v>
      </c>
      <c r="B126" s="238" t="s">
        <v>339</v>
      </c>
      <c r="C126" s="239" t="s">
        <v>340</v>
      </c>
      <c r="D126" s="239" t="s">
        <v>340</v>
      </c>
      <c r="E126" s="239" t="s">
        <v>340</v>
      </c>
      <c r="F126" s="238" t="s">
        <v>15</v>
      </c>
      <c r="G126" s="251">
        <v>9.1384469999999993</v>
      </c>
      <c r="H126" s="252">
        <v>5562</v>
      </c>
      <c r="I126" s="245">
        <v>50828</v>
      </c>
    </row>
    <row r="127" spans="1:9" ht="16.7" customHeight="1" x14ac:dyDescent="0.2">
      <c r="A127" s="237" t="s">
        <v>25</v>
      </c>
      <c r="B127" s="238" t="s">
        <v>317</v>
      </c>
      <c r="C127" s="239" t="s">
        <v>318</v>
      </c>
      <c r="D127" s="239" t="s">
        <v>318</v>
      </c>
      <c r="E127" s="239" t="s">
        <v>318</v>
      </c>
      <c r="F127" s="238" t="s">
        <v>15</v>
      </c>
      <c r="G127" s="251">
        <v>8.7666070000000005</v>
      </c>
      <c r="H127" s="252">
        <v>374</v>
      </c>
      <c r="I127" s="245">
        <v>3279</v>
      </c>
    </row>
    <row r="128" spans="1:9" ht="16.7" customHeight="1" x14ac:dyDescent="0.2">
      <c r="A128" s="237" t="s">
        <v>25</v>
      </c>
      <c r="B128" s="238" t="s">
        <v>171</v>
      </c>
      <c r="C128" s="239" t="s">
        <v>172</v>
      </c>
      <c r="D128" s="239" t="s">
        <v>172</v>
      </c>
      <c r="E128" s="239" t="s">
        <v>172</v>
      </c>
      <c r="F128" s="238" t="s">
        <v>15</v>
      </c>
      <c r="G128" s="251">
        <v>2.035139</v>
      </c>
      <c r="H128" s="252">
        <v>7193</v>
      </c>
      <c r="I128" s="245">
        <v>14639</v>
      </c>
    </row>
    <row r="129" spans="1:9" ht="16.7" customHeight="1" x14ac:dyDescent="0.2">
      <c r="A129" s="237" t="s">
        <v>25</v>
      </c>
      <c r="B129" s="238" t="s">
        <v>173</v>
      </c>
      <c r="C129" s="239" t="s">
        <v>174</v>
      </c>
      <c r="D129" s="239" t="s">
        <v>174</v>
      </c>
      <c r="E129" s="239" t="s">
        <v>174</v>
      </c>
      <c r="F129" s="238" t="s">
        <v>15</v>
      </c>
      <c r="G129" s="251">
        <v>2.035139</v>
      </c>
      <c r="H129" s="252">
        <v>927</v>
      </c>
      <c r="I129" s="245">
        <v>1887</v>
      </c>
    </row>
    <row r="130" spans="1:9" ht="30.2" customHeight="1" x14ac:dyDescent="0.2">
      <c r="A130" s="232" t="s">
        <v>145</v>
      </c>
      <c r="B130" s="232" t="s">
        <v>379</v>
      </c>
      <c r="C130" s="192" t="s">
        <v>380</v>
      </c>
      <c r="D130" s="192" t="s">
        <v>380</v>
      </c>
      <c r="E130" s="192" t="s">
        <v>380</v>
      </c>
      <c r="F130" s="232" t="s">
        <v>181</v>
      </c>
      <c r="G130" s="249">
        <v>80</v>
      </c>
      <c r="H130" s="249">
        <v>11265</v>
      </c>
      <c r="I130" s="250">
        <v>901200</v>
      </c>
    </row>
    <row r="131" spans="1:9" ht="16.7" customHeight="1" x14ac:dyDescent="0.2">
      <c r="A131" s="232" t="s">
        <v>146</v>
      </c>
      <c r="B131" s="232" t="s">
        <v>363</v>
      </c>
      <c r="C131" s="192" t="s">
        <v>364</v>
      </c>
      <c r="D131" s="192" t="s">
        <v>364</v>
      </c>
      <c r="E131" s="192" t="s">
        <v>364</v>
      </c>
      <c r="F131" s="232" t="s">
        <v>170</v>
      </c>
      <c r="G131" s="249">
        <v>4</v>
      </c>
      <c r="H131" s="249">
        <v>17323</v>
      </c>
      <c r="I131" s="250">
        <v>69292</v>
      </c>
    </row>
    <row r="132" spans="1:9" ht="70.900000000000006" customHeight="1" x14ac:dyDescent="0.2">
      <c r="A132" s="232" t="s">
        <v>147</v>
      </c>
      <c r="B132" s="232" t="s">
        <v>414</v>
      </c>
      <c r="C132" s="192" t="s">
        <v>415</v>
      </c>
      <c r="D132" s="192" t="s">
        <v>415</v>
      </c>
      <c r="E132" s="192" t="s">
        <v>415</v>
      </c>
      <c r="F132" s="232" t="s">
        <v>264</v>
      </c>
      <c r="G132" s="260">
        <v>6.8000000000000005E-2</v>
      </c>
      <c r="H132" s="249">
        <v>1821244</v>
      </c>
      <c r="I132" s="250">
        <v>123845</v>
      </c>
    </row>
    <row r="133" spans="1:9" ht="30.2" customHeight="1" x14ac:dyDescent="0.2">
      <c r="A133" s="237" t="s">
        <v>25</v>
      </c>
      <c r="B133" s="238" t="s">
        <v>301</v>
      </c>
      <c r="C133" s="239" t="s">
        <v>302</v>
      </c>
      <c r="D133" s="239" t="s">
        <v>302</v>
      </c>
      <c r="E133" s="239" t="s">
        <v>302</v>
      </c>
      <c r="F133" s="238" t="s">
        <v>28</v>
      </c>
      <c r="G133" s="251">
        <v>12.218885999999999</v>
      </c>
      <c r="H133" s="252">
        <v>2577</v>
      </c>
      <c r="I133" s="245">
        <v>31488</v>
      </c>
    </row>
    <row r="134" spans="1:9" ht="16.7" customHeight="1" x14ac:dyDescent="0.2">
      <c r="A134" s="237" t="s">
        <v>25</v>
      </c>
      <c r="B134" s="238" t="s">
        <v>26</v>
      </c>
      <c r="C134" s="239" t="s">
        <v>27</v>
      </c>
      <c r="D134" s="239" t="s">
        <v>27</v>
      </c>
      <c r="E134" s="239" t="s">
        <v>27</v>
      </c>
      <c r="F134" s="238" t="s">
        <v>309</v>
      </c>
      <c r="G134" s="251">
        <v>9.8094920000000005</v>
      </c>
      <c r="H134" s="240" t="s">
        <v>29</v>
      </c>
      <c r="I134" s="241" t="s">
        <v>29</v>
      </c>
    </row>
    <row r="135" spans="1:9" ht="16.7" customHeight="1" x14ac:dyDescent="0.2">
      <c r="A135" s="237" t="s">
        <v>25</v>
      </c>
      <c r="B135" s="238" t="s">
        <v>329</v>
      </c>
      <c r="C135" s="239" t="s">
        <v>330</v>
      </c>
      <c r="D135" s="239" t="s">
        <v>330</v>
      </c>
      <c r="E135" s="239" t="s">
        <v>330</v>
      </c>
      <c r="F135" s="238" t="s">
        <v>15</v>
      </c>
      <c r="G135" s="251">
        <v>2.9097930000000001</v>
      </c>
      <c r="H135" s="252">
        <v>17245</v>
      </c>
      <c r="I135" s="245">
        <v>50179</v>
      </c>
    </row>
    <row r="136" spans="1:9" ht="16.7" customHeight="1" x14ac:dyDescent="0.2">
      <c r="A136" s="237" t="s">
        <v>25</v>
      </c>
      <c r="B136" s="238" t="s">
        <v>333</v>
      </c>
      <c r="C136" s="239" t="s">
        <v>334</v>
      </c>
      <c r="D136" s="239" t="s">
        <v>334</v>
      </c>
      <c r="E136" s="239" t="s">
        <v>334</v>
      </c>
      <c r="F136" s="238" t="s">
        <v>15</v>
      </c>
      <c r="G136" s="253">
        <v>1.2011700000000001</v>
      </c>
      <c r="H136" s="252">
        <v>5124</v>
      </c>
      <c r="I136" s="245">
        <v>6155</v>
      </c>
    </row>
    <row r="137" spans="1:9" ht="16.7" customHeight="1" x14ac:dyDescent="0.2">
      <c r="A137" s="237" t="s">
        <v>25</v>
      </c>
      <c r="B137" s="238" t="s">
        <v>339</v>
      </c>
      <c r="C137" s="239" t="s">
        <v>340</v>
      </c>
      <c r="D137" s="239" t="s">
        <v>340</v>
      </c>
      <c r="E137" s="239" t="s">
        <v>340</v>
      </c>
      <c r="F137" s="238" t="s">
        <v>15</v>
      </c>
      <c r="G137" s="251">
        <v>4.6606079999999999</v>
      </c>
      <c r="H137" s="252">
        <v>5562</v>
      </c>
      <c r="I137" s="245">
        <v>25922</v>
      </c>
    </row>
    <row r="138" spans="1:9" ht="16.7" customHeight="1" x14ac:dyDescent="0.2">
      <c r="A138" s="237" t="s">
        <v>25</v>
      </c>
      <c r="B138" s="238" t="s">
        <v>317</v>
      </c>
      <c r="C138" s="239" t="s">
        <v>318</v>
      </c>
      <c r="D138" s="239" t="s">
        <v>318</v>
      </c>
      <c r="E138" s="239" t="s">
        <v>318</v>
      </c>
      <c r="F138" s="238" t="s">
        <v>15</v>
      </c>
      <c r="G138" s="253">
        <v>4.4709700000000003</v>
      </c>
      <c r="H138" s="252">
        <v>374</v>
      </c>
      <c r="I138" s="245">
        <v>1672</v>
      </c>
    </row>
    <row r="139" spans="1:9" ht="16.7" customHeight="1" x14ac:dyDescent="0.2">
      <c r="A139" s="237" t="s">
        <v>25</v>
      </c>
      <c r="B139" s="238" t="s">
        <v>171</v>
      </c>
      <c r="C139" s="239" t="s">
        <v>172</v>
      </c>
      <c r="D139" s="239" t="s">
        <v>172</v>
      </c>
      <c r="E139" s="239" t="s">
        <v>172</v>
      </c>
      <c r="F139" s="238" t="s">
        <v>15</v>
      </c>
      <c r="G139" s="251">
        <v>1.0379210000000001</v>
      </c>
      <c r="H139" s="252">
        <v>7193</v>
      </c>
      <c r="I139" s="245">
        <v>7466</v>
      </c>
    </row>
    <row r="140" spans="1:9" ht="17.45" customHeight="1" x14ac:dyDescent="0.2">
      <c r="A140" s="261" t="s">
        <v>25</v>
      </c>
      <c r="B140" s="262" t="s">
        <v>173</v>
      </c>
      <c r="C140" s="263" t="s">
        <v>174</v>
      </c>
      <c r="D140" s="263" t="s">
        <v>174</v>
      </c>
      <c r="E140" s="263" t="s">
        <v>174</v>
      </c>
      <c r="F140" s="262" t="s">
        <v>15</v>
      </c>
      <c r="G140" s="264">
        <v>1.0379210000000001</v>
      </c>
      <c r="H140" s="265">
        <v>927</v>
      </c>
      <c r="I140" s="266">
        <v>962</v>
      </c>
    </row>
    <row r="141" spans="1:9" ht="0.6" customHeight="1" x14ac:dyDescent="0.2">
      <c r="A141" s="215" t="s">
        <v>25</v>
      </c>
      <c r="B141" s="215" t="s">
        <v>25</v>
      </c>
      <c r="C141" s="215" t="s">
        <v>25</v>
      </c>
      <c r="D141" s="215" t="s">
        <v>25</v>
      </c>
      <c r="E141" s="215" t="s">
        <v>25</v>
      </c>
      <c r="F141" s="215" t="s">
        <v>25</v>
      </c>
      <c r="G141" s="215" t="s">
        <v>25</v>
      </c>
      <c r="H141" s="215" t="s">
        <v>25</v>
      </c>
      <c r="I141" s="215" t="s">
        <v>25</v>
      </c>
    </row>
    <row r="142" spans="1:9" ht="51.6" customHeight="1" x14ac:dyDescent="0.2">
      <c r="B142" s="219" t="s">
        <v>46</v>
      </c>
      <c r="C142" s="220" t="s">
        <v>25</v>
      </c>
      <c r="D142" s="220" t="s">
        <v>25</v>
      </c>
      <c r="E142" s="267" t="s">
        <v>25</v>
      </c>
    </row>
    <row r="143" spans="1:9" ht="14.25" customHeight="1" x14ac:dyDescent="0.25">
      <c r="B143" s="222" t="s">
        <v>25</v>
      </c>
      <c r="C143" s="223" t="s">
        <v>47</v>
      </c>
      <c r="D143" s="224" t="s">
        <v>48</v>
      </c>
      <c r="E143" s="224" t="s">
        <v>48</v>
      </c>
    </row>
    <row r="144" spans="1:9" ht="25.7" customHeight="1" x14ac:dyDescent="0.2">
      <c r="B144" s="219" t="s">
        <v>49</v>
      </c>
      <c r="C144" s="220" t="s">
        <v>25</v>
      </c>
      <c r="D144" s="220" t="s">
        <v>25</v>
      </c>
      <c r="E144" s="267" t="s">
        <v>25</v>
      </c>
    </row>
    <row r="145" spans="2:5" ht="14.25" customHeight="1" x14ac:dyDescent="0.25">
      <c r="B145" s="222" t="s">
        <v>25</v>
      </c>
      <c r="C145" s="223" t="s">
        <v>47</v>
      </c>
      <c r="D145" s="224" t="s">
        <v>48</v>
      </c>
      <c r="E145" s="224" t="s">
        <v>48</v>
      </c>
    </row>
    <row r="146" spans="2:5" ht="25.7" customHeight="1" x14ac:dyDescent="0.2">
      <c r="B146" s="219" t="s">
        <v>90</v>
      </c>
      <c r="C146" s="220" t="s">
        <v>25</v>
      </c>
      <c r="D146" s="220" t="s">
        <v>25</v>
      </c>
      <c r="E146" s="267" t="s">
        <v>25</v>
      </c>
    </row>
    <row r="147" spans="2:5" ht="14.25" customHeight="1" x14ac:dyDescent="0.25">
      <c r="B147" s="222" t="s">
        <v>25</v>
      </c>
      <c r="C147" s="223" t="s">
        <v>47</v>
      </c>
      <c r="D147" s="224" t="s">
        <v>48</v>
      </c>
      <c r="E147" s="224" t="s">
        <v>48</v>
      </c>
    </row>
  </sheetData>
  <mergeCells count="149">
    <mergeCell ref="C140:E140"/>
    <mergeCell ref="A141:I141"/>
    <mergeCell ref="D143:E143"/>
    <mergeCell ref="D145:E145"/>
    <mergeCell ref="D147:E147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B6:I7"/>
    <mergeCell ref="B9:I9"/>
    <mergeCell ref="C10:I10"/>
    <mergeCell ref="A11:F11"/>
    <mergeCell ref="G11:H11"/>
    <mergeCell ref="A1:F2"/>
    <mergeCell ref="G1:I1"/>
    <mergeCell ref="C3:I3"/>
    <mergeCell ref="C4:I4"/>
    <mergeCell ref="A5:I5"/>
    <mergeCell ref="A12:F12"/>
    <mergeCell ref="G12:H12"/>
    <mergeCell ref="A13:F13"/>
    <mergeCell ref="G13:H13"/>
    <mergeCell ref="A14:I14"/>
    <mergeCell ref="A8:A9"/>
    <mergeCell ref="A3:B3"/>
    <mergeCell ref="A4:B4"/>
    <mergeCell ref="A10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showGridLines="0" topLeftCell="A127" workbookViewId="0">
      <selection activeCell="P134" sqref="P134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79" t="s">
        <v>285</v>
      </c>
      <c r="B1" s="179" t="s">
        <v>285</v>
      </c>
      <c r="C1" s="179" t="s">
        <v>285</v>
      </c>
      <c r="G1" s="180" t="s">
        <v>91</v>
      </c>
      <c r="H1" s="180" t="s">
        <v>91</v>
      </c>
      <c r="I1" s="180" t="s">
        <v>91</v>
      </c>
    </row>
    <row r="2" spans="1:9" ht="15.2" customHeight="1" x14ac:dyDescent="0.2">
      <c r="A2" s="181" t="s">
        <v>24</v>
      </c>
      <c r="B2" s="181" t="s">
        <v>24</v>
      </c>
      <c r="C2" s="182" t="s">
        <v>124</v>
      </c>
      <c r="D2" s="182" t="s">
        <v>124</v>
      </c>
      <c r="E2" s="182" t="s">
        <v>124</v>
      </c>
      <c r="F2" s="182" t="s">
        <v>124</v>
      </c>
      <c r="G2" s="182" t="s">
        <v>124</v>
      </c>
      <c r="H2" s="182" t="s">
        <v>124</v>
      </c>
      <c r="I2" s="182" t="s">
        <v>124</v>
      </c>
    </row>
    <row r="3" spans="1:9" ht="15.2" customHeight="1" x14ac:dyDescent="0.2">
      <c r="A3" s="181" t="s">
        <v>0</v>
      </c>
      <c r="B3" s="181" t="s">
        <v>0</v>
      </c>
      <c r="C3" s="182" t="s">
        <v>124</v>
      </c>
      <c r="D3" s="182" t="s">
        <v>124</v>
      </c>
      <c r="E3" s="182" t="s">
        <v>124</v>
      </c>
      <c r="F3" s="182" t="s">
        <v>124</v>
      </c>
      <c r="G3" s="182" t="s">
        <v>124</v>
      </c>
      <c r="H3" s="182" t="s">
        <v>124</v>
      </c>
      <c r="I3" s="182" t="s">
        <v>124</v>
      </c>
    </row>
    <row r="4" spans="1:9" ht="15.2" customHeight="1" x14ac:dyDescent="0.2">
      <c r="A4" s="181" t="s">
        <v>92</v>
      </c>
      <c r="B4" s="181" t="s">
        <v>92</v>
      </c>
      <c r="C4" s="181" t="s">
        <v>286</v>
      </c>
      <c r="D4" s="181" t="s">
        <v>286</v>
      </c>
      <c r="E4" s="181" t="s">
        <v>286</v>
      </c>
      <c r="F4" s="181" t="s">
        <v>286</v>
      </c>
      <c r="G4" s="181" t="s">
        <v>286</v>
      </c>
      <c r="H4" s="181" t="s">
        <v>286</v>
      </c>
      <c r="I4" s="181" t="s">
        <v>286</v>
      </c>
    </row>
    <row r="5" spans="1:9" ht="35.450000000000003" customHeight="1" x14ac:dyDescent="0.2">
      <c r="A5" s="183" t="s">
        <v>287</v>
      </c>
      <c r="B5" s="183" t="s">
        <v>287</v>
      </c>
      <c r="C5" s="183" t="s">
        <v>287</v>
      </c>
      <c r="D5" s="183" t="s">
        <v>287</v>
      </c>
      <c r="E5" s="183" t="s">
        <v>287</v>
      </c>
      <c r="F5" s="183" t="s">
        <v>287</v>
      </c>
      <c r="G5" s="183" t="s">
        <v>287</v>
      </c>
      <c r="H5" s="183" t="s">
        <v>287</v>
      </c>
      <c r="I5" s="183" t="s">
        <v>287</v>
      </c>
    </row>
    <row r="6" spans="1:9" ht="15.2" customHeight="1" x14ac:dyDescent="0.2">
      <c r="A6" s="184" t="s">
        <v>1</v>
      </c>
      <c r="B6" s="182" t="s">
        <v>218</v>
      </c>
      <c r="C6" s="182" t="s">
        <v>218</v>
      </c>
      <c r="D6" s="182" t="s">
        <v>218</v>
      </c>
      <c r="E6" s="182" t="s">
        <v>218</v>
      </c>
      <c r="F6" s="182" t="s">
        <v>218</v>
      </c>
      <c r="G6" s="182" t="s">
        <v>218</v>
      </c>
      <c r="H6" s="182" t="s">
        <v>218</v>
      </c>
      <c r="I6" s="182" t="s">
        <v>218</v>
      </c>
    </row>
    <row r="7" spans="1:9" ht="17.100000000000001" customHeight="1" x14ac:dyDescent="0.2">
      <c r="A7" s="181" t="s">
        <v>19</v>
      </c>
      <c r="B7" s="181" t="s">
        <v>19</v>
      </c>
      <c r="C7" s="182" t="s">
        <v>288</v>
      </c>
      <c r="D7" s="182" t="s">
        <v>288</v>
      </c>
      <c r="E7" s="182" t="s">
        <v>288</v>
      </c>
      <c r="F7" s="182" t="s">
        <v>288</v>
      </c>
      <c r="G7" s="182" t="s">
        <v>288</v>
      </c>
      <c r="H7" s="182" t="s">
        <v>288</v>
      </c>
      <c r="I7" s="182" t="s">
        <v>288</v>
      </c>
    </row>
    <row r="8" spans="1:9" ht="15.95" customHeight="1" x14ac:dyDescent="0.2">
      <c r="A8" s="185" t="s">
        <v>54</v>
      </c>
      <c r="B8" s="185" t="s">
        <v>54</v>
      </c>
      <c r="C8" s="185" t="s">
        <v>54</v>
      </c>
      <c r="D8" s="185" t="s">
        <v>54</v>
      </c>
      <c r="E8" s="185" t="s">
        <v>54</v>
      </c>
      <c r="F8" s="185" t="s">
        <v>54</v>
      </c>
      <c r="G8" s="185" t="s">
        <v>54</v>
      </c>
      <c r="H8" s="185" t="s">
        <v>54</v>
      </c>
      <c r="I8" s="186" t="s">
        <v>10</v>
      </c>
    </row>
    <row r="9" spans="1:9" ht="43.7" customHeight="1" x14ac:dyDescent="0.2">
      <c r="A9" s="187" t="s">
        <v>93</v>
      </c>
      <c r="B9" s="187" t="s">
        <v>94</v>
      </c>
      <c r="C9" s="187" t="s">
        <v>95</v>
      </c>
      <c r="D9" s="187" t="s">
        <v>3</v>
      </c>
      <c r="E9" s="187" t="s">
        <v>96</v>
      </c>
      <c r="F9" s="188" t="s">
        <v>97</v>
      </c>
      <c r="G9" s="188" t="s">
        <v>98</v>
      </c>
      <c r="H9" s="188" t="s">
        <v>99</v>
      </c>
      <c r="I9" s="187" t="s">
        <v>100</v>
      </c>
    </row>
    <row r="10" spans="1:9" ht="16.7" customHeight="1" x14ac:dyDescent="0.2">
      <c r="A10" s="187" t="s">
        <v>93</v>
      </c>
      <c r="B10" s="187" t="s">
        <v>94</v>
      </c>
      <c r="C10" s="187" t="s">
        <v>95</v>
      </c>
      <c r="D10" s="187" t="s">
        <v>3</v>
      </c>
      <c r="E10" s="187" t="s">
        <v>96</v>
      </c>
      <c r="F10" s="188" t="s">
        <v>101</v>
      </c>
      <c r="G10" s="188" t="s">
        <v>101</v>
      </c>
      <c r="H10" s="188" t="s">
        <v>102</v>
      </c>
      <c r="I10" s="187" t="s">
        <v>100</v>
      </c>
    </row>
    <row r="11" spans="1:9" ht="15.95" customHeight="1" x14ac:dyDescent="0.2">
      <c r="A11" s="189" t="s">
        <v>6</v>
      </c>
      <c r="B11" s="189" t="s">
        <v>7</v>
      </c>
      <c r="C11" s="189" t="s">
        <v>14</v>
      </c>
      <c r="D11" s="189" t="s">
        <v>8</v>
      </c>
      <c r="E11" s="189" t="s">
        <v>13</v>
      </c>
      <c r="F11" s="189" t="s">
        <v>9</v>
      </c>
      <c r="G11" s="189" t="s">
        <v>22</v>
      </c>
      <c r="H11" s="189" t="s">
        <v>30</v>
      </c>
      <c r="I11" s="189" t="s">
        <v>31</v>
      </c>
    </row>
    <row r="12" spans="1:9" ht="16.7" customHeight="1" x14ac:dyDescent="0.2">
      <c r="A12" s="190" t="s">
        <v>103</v>
      </c>
      <c r="B12" s="190" t="s">
        <v>103</v>
      </c>
      <c r="C12" s="190" t="s">
        <v>103</v>
      </c>
      <c r="D12" s="190" t="s">
        <v>103</v>
      </c>
      <c r="E12" s="190" t="s">
        <v>103</v>
      </c>
      <c r="F12" s="190" t="s">
        <v>103</v>
      </c>
      <c r="G12" s="190" t="s">
        <v>103</v>
      </c>
      <c r="H12" s="190" t="s">
        <v>103</v>
      </c>
      <c r="I12" s="190" t="s">
        <v>103</v>
      </c>
    </row>
    <row r="13" spans="1:9" ht="15.2" customHeight="1" x14ac:dyDescent="0.2">
      <c r="A13" s="191" t="s">
        <v>6</v>
      </c>
      <c r="B13" s="191" t="s">
        <v>289</v>
      </c>
      <c r="C13" s="192" t="s">
        <v>290</v>
      </c>
      <c r="D13" s="193" t="s">
        <v>28</v>
      </c>
      <c r="E13" s="194">
        <v>3.7765</v>
      </c>
      <c r="F13" s="195">
        <v>1841</v>
      </c>
      <c r="G13" s="196" t="s">
        <v>29</v>
      </c>
      <c r="H13" s="196" t="s">
        <v>29</v>
      </c>
      <c r="I13" s="197">
        <v>6952</v>
      </c>
    </row>
    <row r="14" spans="1:9" ht="15.95" customHeight="1" x14ac:dyDescent="0.2">
      <c r="A14" s="191" t="s">
        <v>6</v>
      </c>
      <c r="B14" s="191" t="s">
        <v>289</v>
      </c>
      <c r="C14" s="192" t="s">
        <v>290</v>
      </c>
      <c r="D14" s="193" t="s">
        <v>28</v>
      </c>
      <c r="E14" s="194"/>
      <c r="F14" s="196" t="s">
        <v>29</v>
      </c>
      <c r="G14" s="196" t="s">
        <v>29</v>
      </c>
      <c r="H14" s="196" t="s">
        <v>29</v>
      </c>
      <c r="I14" s="197"/>
    </row>
    <row r="15" spans="1:9" ht="15.95" customHeight="1" x14ac:dyDescent="0.2">
      <c r="A15" s="191" t="s">
        <v>7</v>
      </c>
      <c r="B15" s="191" t="s">
        <v>291</v>
      </c>
      <c r="C15" s="192" t="s">
        <v>292</v>
      </c>
      <c r="D15" s="193" t="s">
        <v>28</v>
      </c>
      <c r="E15" s="194">
        <v>1.4673</v>
      </c>
      <c r="F15" s="195">
        <v>1930</v>
      </c>
      <c r="G15" s="196" t="s">
        <v>29</v>
      </c>
      <c r="H15" s="196" t="s">
        <v>29</v>
      </c>
      <c r="I15" s="197">
        <v>2832</v>
      </c>
    </row>
    <row r="16" spans="1:9" ht="15.95" customHeight="1" x14ac:dyDescent="0.2">
      <c r="A16" s="191" t="s">
        <v>7</v>
      </c>
      <c r="B16" s="191" t="s">
        <v>291</v>
      </c>
      <c r="C16" s="192" t="s">
        <v>292</v>
      </c>
      <c r="D16" s="193" t="s">
        <v>28</v>
      </c>
      <c r="E16" s="194"/>
      <c r="F16" s="196" t="s">
        <v>29</v>
      </c>
      <c r="G16" s="196" t="s">
        <v>29</v>
      </c>
      <c r="H16" s="196" t="s">
        <v>29</v>
      </c>
      <c r="I16" s="197"/>
    </row>
    <row r="17" spans="1:9" ht="15.95" customHeight="1" x14ac:dyDescent="0.2">
      <c r="A17" s="191" t="s">
        <v>14</v>
      </c>
      <c r="B17" s="191" t="s">
        <v>293</v>
      </c>
      <c r="C17" s="192" t="s">
        <v>294</v>
      </c>
      <c r="D17" s="193" t="s">
        <v>28</v>
      </c>
      <c r="E17" s="194">
        <v>1.7992999999999999</v>
      </c>
      <c r="F17" s="195">
        <v>1930</v>
      </c>
      <c r="G17" s="196" t="s">
        <v>29</v>
      </c>
      <c r="H17" s="196" t="s">
        <v>29</v>
      </c>
      <c r="I17" s="197">
        <v>3473</v>
      </c>
    </row>
    <row r="18" spans="1:9" ht="15.95" customHeight="1" x14ac:dyDescent="0.2">
      <c r="A18" s="191" t="s">
        <v>14</v>
      </c>
      <c r="B18" s="191" t="s">
        <v>293</v>
      </c>
      <c r="C18" s="192" t="s">
        <v>294</v>
      </c>
      <c r="D18" s="193" t="s">
        <v>28</v>
      </c>
      <c r="E18" s="194"/>
      <c r="F18" s="196" t="s">
        <v>29</v>
      </c>
      <c r="G18" s="196" t="s">
        <v>29</v>
      </c>
      <c r="H18" s="196" t="s">
        <v>29</v>
      </c>
      <c r="I18" s="197"/>
    </row>
    <row r="19" spans="1:9" ht="15.95" customHeight="1" x14ac:dyDescent="0.2">
      <c r="A19" s="191" t="s">
        <v>8</v>
      </c>
      <c r="B19" s="191" t="s">
        <v>295</v>
      </c>
      <c r="C19" s="192" t="s">
        <v>296</v>
      </c>
      <c r="D19" s="193" t="s">
        <v>28</v>
      </c>
      <c r="E19" s="194">
        <v>10.5101</v>
      </c>
      <c r="F19" s="195">
        <v>2116</v>
      </c>
      <c r="G19" s="196" t="s">
        <v>29</v>
      </c>
      <c r="H19" s="196" t="s">
        <v>29</v>
      </c>
      <c r="I19" s="197">
        <v>22239</v>
      </c>
    </row>
    <row r="20" spans="1:9" ht="15.95" customHeight="1" x14ac:dyDescent="0.2">
      <c r="A20" s="191" t="s">
        <v>8</v>
      </c>
      <c r="B20" s="191" t="s">
        <v>295</v>
      </c>
      <c r="C20" s="192" t="s">
        <v>296</v>
      </c>
      <c r="D20" s="193" t="s">
        <v>28</v>
      </c>
      <c r="E20" s="194"/>
      <c r="F20" s="196" t="s">
        <v>29</v>
      </c>
      <c r="G20" s="196" t="s">
        <v>29</v>
      </c>
      <c r="H20" s="196" t="s">
        <v>29</v>
      </c>
      <c r="I20" s="197"/>
    </row>
    <row r="21" spans="1:9" ht="15.95" customHeight="1" x14ac:dyDescent="0.2">
      <c r="A21" s="191" t="s">
        <v>13</v>
      </c>
      <c r="B21" s="191" t="s">
        <v>297</v>
      </c>
      <c r="C21" s="192" t="s">
        <v>298</v>
      </c>
      <c r="D21" s="193" t="s">
        <v>28</v>
      </c>
      <c r="E21" s="194">
        <v>7.3287000000000004</v>
      </c>
      <c r="F21" s="195">
        <v>2228</v>
      </c>
      <c r="G21" s="196" t="s">
        <v>29</v>
      </c>
      <c r="H21" s="196" t="s">
        <v>29</v>
      </c>
      <c r="I21" s="197">
        <v>16328</v>
      </c>
    </row>
    <row r="22" spans="1:9" ht="15.95" customHeight="1" x14ac:dyDescent="0.2">
      <c r="A22" s="191" t="s">
        <v>13</v>
      </c>
      <c r="B22" s="191" t="s">
        <v>297</v>
      </c>
      <c r="C22" s="192" t="s">
        <v>298</v>
      </c>
      <c r="D22" s="193" t="s">
        <v>28</v>
      </c>
      <c r="E22" s="194"/>
      <c r="F22" s="196" t="s">
        <v>29</v>
      </c>
      <c r="G22" s="196" t="s">
        <v>29</v>
      </c>
      <c r="H22" s="196" t="s">
        <v>29</v>
      </c>
      <c r="I22" s="197"/>
    </row>
    <row r="23" spans="1:9" ht="15.95" customHeight="1" x14ac:dyDescent="0.2">
      <c r="A23" s="191" t="s">
        <v>9</v>
      </c>
      <c r="B23" s="191" t="s">
        <v>299</v>
      </c>
      <c r="C23" s="192" t="s">
        <v>300</v>
      </c>
      <c r="D23" s="193" t="s">
        <v>28</v>
      </c>
      <c r="E23" s="194">
        <v>5.0624000000000002</v>
      </c>
      <c r="F23" s="195">
        <v>2397</v>
      </c>
      <c r="G23" s="196" t="s">
        <v>29</v>
      </c>
      <c r="H23" s="196" t="s">
        <v>29</v>
      </c>
      <c r="I23" s="197">
        <v>12135</v>
      </c>
    </row>
    <row r="24" spans="1:9" ht="15.95" customHeight="1" x14ac:dyDescent="0.2">
      <c r="A24" s="191" t="s">
        <v>9</v>
      </c>
      <c r="B24" s="191" t="s">
        <v>299</v>
      </c>
      <c r="C24" s="192" t="s">
        <v>300</v>
      </c>
      <c r="D24" s="193" t="s">
        <v>28</v>
      </c>
      <c r="E24" s="194"/>
      <c r="F24" s="196" t="s">
        <v>29</v>
      </c>
      <c r="G24" s="196" t="s">
        <v>29</v>
      </c>
      <c r="H24" s="196" t="s">
        <v>29</v>
      </c>
      <c r="I24" s="197"/>
    </row>
    <row r="25" spans="1:9" ht="15.95" customHeight="1" x14ac:dyDescent="0.2">
      <c r="A25" s="191" t="s">
        <v>22</v>
      </c>
      <c r="B25" s="191" t="s">
        <v>301</v>
      </c>
      <c r="C25" s="192" t="s">
        <v>302</v>
      </c>
      <c r="D25" s="193" t="s">
        <v>28</v>
      </c>
      <c r="E25" s="194">
        <v>36.177500000000002</v>
      </c>
      <c r="F25" s="195">
        <v>2577</v>
      </c>
      <c r="G25" s="196" t="s">
        <v>29</v>
      </c>
      <c r="H25" s="196" t="s">
        <v>29</v>
      </c>
      <c r="I25" s="197">
        <v>93229</v>
      </c>
    </row>
    <row r="26" spans="1:9" ht="15.95" customHeight="1" x14ac:dyDescent="0.2">
      <c r="A26" s="191" t="s">
        <v>22</v>
      </c>
      <c r="B26" s="191" t="s">
        <v>301</v>
      </c>
      <c r="C26" s="192" t="s">
        <v>302</v>
      </c>
      <c r="D26" s="193" t="s">
        <v>28</v>
      </c>
      <c r="E26" s="194"/>
      <c r="F26" s="196" t="s">
        <v>29</v>
      </c>
      <c r="G26" s="196" t="s">
        <v>29</v>
      </c>
      <c r="H26" s="196" t="s">
        <v>29</v>
      </c>
      <c r="I26" s="197"/>
    </row>
    <row r="27" spans="1:9" ht="15.95" customHeight="1" x14ac:dyDescent="0.2">
      <c r="A27" s="191" t="s">
        <v>30</v>
      </c>
      <c r="B27" s="191" t="s">
        <v>303</v>
      </c>
      <c r="C27" s="192" t="s">
        <v>304</v>
      </c>
      <c r="D27" s="193" t="s">
        <v>28</v>
      </c>
      <c r="E27" s="194">
        <v>58.329300000000003</v>
      </c>
      <c r="F27" s="195">
        <v>2622</v>
      </c>
      <c r="G27" s="196" t="s">
        <v>29</v>
      </c>
      <c r="H27" s="196" t="s">
        <v>29</v>
      </c>
      <c r="I27" s="197">
        <v>152940</v>
      </c>
    </row>
    <row r="28" spans="1:9" ht="15.95" customHeight="1" x14ac:dyDescent="0.2">
      <c r="A28" s="191" t="s">
        <v>30</v>
      </c>
      <c r="B28" s="191" t="s">
        <v>303</v>
      </c>
      <c r="C28" s="192" t="s">
        <v>304</v>
      </c>
      <c r="D28" s="193" t="s">
        <v>28</v>
      </c>
      <c r="E28" s="194"/>
      <c r="F28" s="196" t="s">
        <v>29</v>
      </c>
      <c r="G28" s="196" t="s">
        <v>29</v>
      </c>
      <c r="H28" s="196" t="s">
        <v>29</v>
      </c>
      <c r="I28" s="197"/>
    </row>
    <row r="29" spans="1:9" ht="15.95" customHeight="1" x14ac:dyDescent="0.2">
      <c r="A29" s="191" t="s">
        <v>31</v>
      </c>
      <c r="B29" s="191" t="s">
        <v>305</v>
      </c>
      <c r="C29" s="192" t="s">
        <v>306</v>
      </c>
      <c r="D29" s="193" t="s">
        <v>28</v>
      </c>
      <c r="E29" s="194">
        <v>1.2624</v>
      </c>
      <c r="F29" s="195">
        <v>2755</v>
      </c>
      <c r="G29" s="196" t="s">
        <v>29</v>
      </c>
      <c r="H29" s="196" t="s">
        <v>29</v>
      </c>
      <c r="I29" s="197">
        <v>3478</v>
      </c>
    </row>
    <row r="30" spans="1:9" ht="15.95" customHeight="1" x14ac:dyDescent="0.2">
      <c r="A30" s="191" t="s">
        <v>31</v>
      </c>
      <c r="B30" s="191" t="s">
        <v>305</v>
      </c>
      <c r="C30" s="192" t="s">
        <v>306</v>
      </c>
      <c r="D30" s="193" t="s">
        <v>28</v>
      </c>
      <c r="E30" s="194"/>
      <c r="F30" s="196" t="s">
        <v>29</v>
      </c>
      <c r="G30" s="196" t="s">
        <v>29</v>
      </c>
      <c r="H30" s="196" t="s">
        <v>29</v>
      </c>
      <c r="I30" s="197"/>
    </row>
    <row r="31" spans="1:9" ht="15.95" customHeight="1" x14ac:dyDescent="0.2">
      <c r="A31" s="191" t="s">
        <v>32</v>
      </c>
      <c r="B31" s="191" t="s">
        <v>177</v>
      </c>
      <c r="C31" s="192" t="s">
        <v>178</v>
      </c>
      <c r="D31" s="193" t="s">
        <v>28</v>
      </c>
      <c r="E31" s="194">
        <v>26.508199999999999</v>
      </c>
      <c r="F31" s="195">
        <v>3075</v>
      </c>
      <c r="G31" s="196" t="s">
        <v>29</v>
      </c>
      <c r="H31" s="196" t="s">
        <v>29</v>
      </c>
      <c r="I31" s="197">
        <v>81513</v>
      </c>
    </row>
    <row r="32" spans="1:9" ht="15.95" customHeight="1" x14ac:dyDescent="0.2">
      <c r="A32" s="191" t="s">
        <v>32</v>
      </c>
      <c r="B32" s="191" t="s">
        <v>177</v>
      </c>
      <c r="C32" s="192" t="s">
        <v>178</v>
      </c>
      <c r="D32" s="193" t="s">
        <v>28</v>
      </c>
      <c r="E32" s="194"/>
      <c r="F32" s="196" t="s">
        <v>29</v>
      </c>
      <c r="G32" s="196" t="s">
        <v>29</v>
      </c>
      <c r="H32" s="196" t="s">
        <v>29</v>
      </c>
      <c r="I32" s="197"/>
    </row>
    <row r="33" spans="1:9" ht="15.95" customHeight="1" x14ac:dyDescent="0.2">
      <c r="A33" s="198" t="s">
        <v>33</v>
      </c>
      <c r="B33" s="198" t="s">
        <v>307</v>
      </c>
      <c r="C33" s="199" t="s">
        <v>308</v>
      </c>
      <c r="D33" s="200" t="s">
        <v>28</v>
      </c>
      <c r="E33" s="201">
        <v>12.521599999999999</v>
      </c>
      <c r="F33" s="195">
        <v>3235</v>
      </c>
      <c r="G33" s="196" t="s">
        <v>29</v>
      </c>
      <c r="H33" s="196" t="s">
        <v>29</v>
      </c>
      <c r="I33" s="202">
        <v>40507</v>
      </c>
    </row>
    <row r="34" spans="1:9" ht="16.7" customHeight="1" x14ac:dyDescent="0.2">
      <c r="A34" s="198" t="s">
        <v>33</v>
      </c>
      <c r="B34" s="198" t="s">
        <v>307</v>
      </c>
      <c r="C34" s="199" t="s">
        <v>308</v>
      </c>
      <c r="D34" s="200" t="s">
        <v>28</v>
      </c>
      <c r="E34" s="201"/>
      <c r="F34" s="203" t="s">
        <v>29</v>
      </c>
      <c r="G34" s="203" t="s">
        <v>29</v>
      </c>
      <c r="H34" s="203" t="s">
        <v>29</v>
      </c>
      <c r="I34" s="202"/>
    </row>
    <row r="35" spans="1:9" ht="15.2" customHeight="1" x14ac:dyDescent="0.2">
      <c r="A35" s="198" t="s">
        <v>25</v>
      </c>
      <c r="B35" s="198" t="s">
        <v>25</v>
      </c>
      <c r="C35" s="199" t="s">
        <v>104</v>
      </c>
      <c r="D35" s="200" t="s">
        <v>10</v>
      </c>
      <c r="E35" s="201">
        <v>164.7432</v>
      </c>
      <c r="F35" s="196" t="s">
        <v>25</v>
      </c>
      <c r="G35" s="196" t="s">
        <v>25</v>
      </c>
      <c r="H35" s="196" t="s">
        <v>25</v>
      </c>
      <c r="I35" s="202">
        <v>435626</v>
      </c>
    </row>
    <row r="36" spans="1:9" ht="16.7" customHeight="1" x14ac:dyDescent="0.2">
      <c r="A36" s="198" t="s">
        <v>25</v>
      </c>
      <c r="B36" s="198" t="s">
        <v>25</v>
      </c>
      <c r="C36" s="199" t="s">
        <v>104</v>
      </c>
      <c r="D36" s="200" t="s">
        <v>10</v>
      </c>
      <c r="E36" s="201"/>
      <c r="F36" s="203" t="s">
        <v>25</v>
      </c>
      <c r="G36" s="203" t="s">
        <v>25</v>
      </c>
      <c r="H36" s="203" t="s">
        <v>25</v>
      </c>
      <c r="I36" s="202"/>
    </row>
    <row r="37" spans="1:9" ht="16.7" customHeight="1" x14ac:dyDescent="0.2">
      <c r="A37" s="190" t="s">
        <v>105</v>
      </c>
      <c r="B37" s="190" t="s">
        <v>105</v>
      </c>
      <c r="C37" s="190" t="s">
        <v>105</v>
      </c>
      <c r="D37" s="190" t="s">
        <v>105</v>
      </c>
      <c r="E37" s="190" t="s">
        <v>105</v>
      </c>
      <c r="F37" s="190" t="s">
        <v>105</v>
      </c>
      <c r="G37" s="190" t="s">
        <v>105</v>
      </c>
      <c r="H37" s="190" t="s">
        <v>105</v>
      </c>
      <c r="I37" s="190" t="s">
        <v>105</v>
      </c>
    </row>
    <row r="38" spans="1:9" ht="15.2" customHeight="1" x14ac:dyDescent="0.2">
      <c r="A38" s="198" t="s">
        <v>6</v>
      </c>
      <c r="B38" s="198" t="s">
        <v>26</v>
      </c>
      <c r="C38" s="199" t="s">
        <v>27</v>
      </c>
      <c r="D38" s="200" t="s">
        <v>309</v>
      </c>
      <c r="E38" s="201">
        <v>51.1952</v>
      </c>
      <c r="F38" s="195">
        <v>3424</v>
      </c>
      <c r="G38" s="196" t="s">
        <v>29</v>
      </c>
      <c r="H38" s="196" t="s">
        <v>29</v>
      </c>
      <c r="I38" s="204" t="s">
        <v>310</v>
      </c>
    </row>
    <row r="39" spans="1:9" ht="16.7" customHeight="1" x14ac:dyDescent="0.2">
      <c r="A39" s="198" t="s">
        <v>6</v>
      </c>
      <c r="B39" s="198" t="s">
        <v>26</v>
      </c>
      <c r="C39" s="199" t="s">
        <v>27</v>
      </c>
      <c r="D39" s="200" t="s">
        <v>309</v>
      </c>
      <c r="E39" s="201"/>
      <c r="F39" s="203" t="s">
        <v>29</v>
      </c>
      <c r="G39" s="203" t="s">
        <v>29</v>
      </c>
      <c r="H39" s="203" t="s">
        <v>29</v>
      </c>
      <c r="I39" s="204" t="s">
        <v>310</v>
      </c>
    </row>
    <row r="40" spans="1:9" ht="15.2" customHeight="1" x14ac:dyDescent="0.2">
      <c r="A40" s="198" t="s">
        <v>25</v>
      </c>
      <c r="B40" s="198" t="s">
        <v>25</v>
      </c>
      <c r="C40" s="199" t="s">
        <v>106</v>
      </c>
      <c r="D40" s="200" t="s">
        <v>10</v>
      </c>
      <c r="E40" s="205" t="s">
        <v>25</v>
      </c>
      <c r="F40" s="196" t="s">
        <v>25</v>
      </c>
      <c r="G40" s="196" t="s">
        <v>25</v>
      </c>
      <c r="H40" s="196" t="s">
        <v>25</v>
      </c>
      <c r="I40" s="202">
        <v>435626</v>
      </c>
    </row>
    <row r="41" spans="1:9" ht="16.7" customHeight="1" x14ac:dyDescent="0.2">
      <c r="A41" s="198" t="s">
        <v>25</v>
      </c>
      <c r="B41" s="198" t="s">
        <v>25</v>
      </c>
      <c r="C41" s="199" t="s">
        <v>106</v>
      </c>
      <c r="D41" s="200" t="s">
        <v>10</v>
      </c>
      <c r="E41" s="205" t="s">
        <v>25</v>
      </c>
      <c r="F41" s="203" t="s">
        <v>25</v>
      </c>
      <c r="G41" s="203" t="s">
        <v>25</v>
      </c>
      <c r="H41" s="203" t="s">
        <v>25</v>
      </c>
      <c r="I41" s="202"/>
    </row>
    <row r="42" spans="1:9" ht="16.7" customHeight="1" x14ac:dyDescent="0.2">
      <c r="A42" s="190" t="s">
        <v>107</v>
      </c>
      <c r="B42" s="190" t="s">
        <v>107</v>
      </c>
      <c r="C42" s="190" t="s">
        <v>107</v>
      </c>
      <c r="D42" s="190" t="s">
        <v>107</v>
      </c>
      <c r="E42" s="190" t="s">
        <v>107</v>
      </c>
      <c r="F42" s="190" t="s">
        <v>107</v>
      </c>
      <c r="G42" s="190" t="s">
        <v>107</v>
      </c>
      <c r="H42" s="190" t="s">
        <v>107</v>
      </c>
      <c r="I42" s="190" t="s">
        <v>107</v>
      </c>
    </row>
    <row r="43" spans="1:9" ht="33.6" customHeight="1" x14ac:dyDescent="0.2">
      <c r="A43" s="206" t="s">
        <v>25</v>
      </c>
      <c r="B43" s="206" t="s">
        <v>25</v>
      </c>
      <c r="C43" s="207" t="s">
        <v>25</v>
      </c>
      <c r="D43" s="208" t="s">
        <v>25</v>
      </c>
      <c r="E43" s="203" t="s">
        <v>25</v>
      </c>
      <c r="F43" s="209" t="s">
        <v>108</v>
      </c>
      <c r="G43" s="203" t="s">
        <v>25</v>
      </c>
      <c r="H43" s="209" t="s">
        <v>109</v>
      </c>
      <c r="I43" s="210" t="s">
        <v>25</v>
      </c>
    </row>
    <row r="44" spans="1:9" ht="15.2" customHeight="1" x14ac:dyDescent="0.2">
      <c r="A44" s="191" t="s">
        <v>6</v>
      </c>
      <c r="B44" s="191" t="s">
        <v>41</v>
      </c>
      <c r="C44" s="192" t="s">
        <v>16</v>
      </c>
      <c r="D44" s="193" t="s">
        <v>15</v>
      </c>
      <c r="E44" s="211">
        <v>4.3851110000000002</v>
      </c>
      <c r="F44" s="195">
        <v>5157</v>
      </c>
      <c r="G44" s="196" t="s">
        <v>29</v>
      </c>
      <c r="H44" s="195">
        <v>2755</v>
      </c>
      <c r="I44" s="197">
        <v>22614</v>
      </c>
    </row>
    <row r="45" spans="1:9" ht="15.95" customHeight="1" x14ac:dyDescent="0.2">
      <c r="A45" s="191" t="s">
        <v>6</v>
      </c>
      <c r="B45" s="191" t="s">
        <v>41</v>
      </c>
      <c r="C45" s="192" t="s">
        <v>16</v>
      </c>
      <c r="D45" s="193" t="s">
        <v>15</v>
      </c>
      <c r="E45" s="211"/>
      <c r="F45" s="196" t="s">
        <v>29</v>
      </c>
      <c r="G45" s="196" t="s">
        <v>29</v>
      </c>
      <c r="H45" s="195">
        <v>12081</v>
      </c>
      <c r="I45" s="197"/>
    </row>
    <row r="46" spans="1:9" ht="15.95" customHeight="1" x14ac:dyDescent="0.2">
      <c r="A46" s="191" t="s">
        <v>7</v>
      </c>
      <c r="B46" s="191" t="s">
        <v>311</v>
      </c>
      <c r="C46" s="192" t="s">
        <v>312</v>
      </c>
      <c r="D46" s="193" t="s">
        <v>15</v>
      </c>
      <c r="E46" s="212">
        <v>8.9999999999999993E-3</v>
      </c>
      <c r="F46" s="195">
        <v>5371</v>
      </c>
      <c r="G46" s="196" t="s">
        <v>29</v>
      </c>
      <c r="H46" s="195">
        <v>2755</v>
      </c>
      <c r="I46" s="197">
        <v>48</v>
      </c>
    </row>
    <row r="47" spans="1:9" ht="15.95" customHeight="1" x14ac:dyDescent="0.2">
      <c r="A47" s="191" t="s">
        <v>7</v>
      </c>
      <c r="B47" s="191" t="s">
        <v>311</v>
      </c>
      <c r="C47" s="192" t="s">
        <v>312</v>
      </c>
      <c r="D47" s="193" t="s">
        <v>15</v>
      </c>
      <c r="E47" s="212"/>
      <c r="F47" s="196" t="s">
        <v>29</v>
      </c>
      <c r="G47" s="196" t="s">
        <v>29</v>
      </c>
      <c r="H47" s="195">
        <v>25</v>
      </c>
      <c r="I47" s="197"/>
    </row>
    <row r="48" spans="1:9" ht="15.95" customHeight="1" x14ac:dyDescent="0.2">
      <c r="A48" s="191" t="s">
        <v>14</v>
      </c>
      <c r="B48" s="191" t="s">
        <v>88</v>
      </c>
      <c r="C48" s="192" t="s">
        <v>89</v>
      </c>
      <c r="D48" s="193" t="s">
        <v>15</v>
      </c>
      <c r="E48" s="211">
        <v>0.36357299999999998</v>
      </c>
      <c r="F48" s="195">
        <v>8259</v>
      </c>
      <c r="G48" s="196" t="s">
        <v>29</v>
      </c>
      <c r="H48" s="195">
        <v>2755</v>
      </c>
      <c r="I48" s="197">
        <v>3003</v>
      </c>
    </row>
    <row r="49" spans="1:9" ht="15.95" customHeight="1" x14ac:dyDescent="0.2">
      <c r="A49" s="191" t="s">
        <v>14</v>
      </c>
      <c r="B49" s="191" t="s">
        <v>88</v>
      </c>
      <c r="C49" s="192" t="s">
        <v>89</v>
      </c>
      <c r="D49" s="193" t="s">
        <v>15</v>
      </c>
      <c r="E49" s="211"/>
      <c r="F49" s="196" t="s">
        <v>29</v>
      </c>
      <c r="G49" s="196" t="s">
        <v>29</v>
      </c>
      <c r="H49" s="195">
        <v>1002</v>
      </c>
      <c r="I49" s="197"/>
    </row>
    <row r="50" spans="1:9" ht="15.95" customHeight="1" x14ac:dyDescent="0.2">
      <c r="A50" s="191" t="s">
        <v>8</v>
      </c>
      <c r="B50" s="191" t="s">
        <v>313</v>
      </c>
      <c r="C50" s="192" t="s">
        <v>314</v>
      </c>
      <c r="D50" s="193" t="s">
        <v>15</v>
      </c>
      <c r="E50" s="194">
        <v>5.2191999999999998</v>
      </c>
      <c r="F50" s="195">
        <v>8813</v>
      </c>
      <c r="G50" s="196" t="s">
        <v>29</v>
      </c>
      <c r="H50" s="195">
        <v>3293</v>
      </c>
      <c r="I50" s="197">
        <v>45997</v>
      </c>
    </row>
    <row r="51" spans="1:9" ht="15.95" customHeight="1" x14ac:dyDescent="0.2">
      <c r="A51" s="191" t="s">
        <v>8</v>
      </c>
      <c r="B51" s="191" t="s">
        <v>313</v>
      </c>
      <c r="C51" s="192" t="s">
        <v>314</v>
      </c>
      <c r="D51" s="193" t="s">
        <v>15</v>
      </c>
      <c r="E51" s="194"/>
      <c r="F51" s="196" t="s">
        <v>29</v>
      </c>
      <c r="G51" s="196" t="s">
        <v>29</v>
      </c>
      <c r="H51" s="195">
        <v>17187</v>
      </c>
      <c r="I51" s="197"/>
    </row>
    <row r="52" spans="1:9" ht="15.95" customHeight="1" x14ac:dyDescent="0.2">
      <c r="A52" s="191" t="s">
        <v>13</v>
      </c>
      <c r="B52" s="191" t="s">
        <v>315</v>
      </c>
      <c r="C52" s="192" t="s">
        <v>316</v>
      </c>
      <c r="D52" s="193" t="s">
        <v>15</v>
      </c>
      <c r="E52" s="194">
        <v>0.31359999999999999</v>
      </c>
      <c r="F52" s="195">
        <v>1315</v>
      </c>
      <c r="G52" s="196" t="s">
        <v>29</v>
      </c>
      <c r="H52" s="196" t="s">
        <v>29</v>
      </c>
      <c r="I52" s="197">
        <v>412</v>
      </c>
    </row>
    <row r="53" spans="1:9" ht="15.95" customHeight="1" x14ac:dyDescent="0.2">
      <c r="A53" s="191" t="s">
        <v>13</v>
      </c>
      <c r="B53" s="191" t="s">
        <v>315</v>
      </c>
      <c r="C53" s="192" t="s">
        <v>316</v>
      </c>
      <c r="D53" s="193" t="s">
        <v>15</v>
      </c>
      <c r="E53" s="194"/>
      <c r="F53" s="196" t="s">
        <v>29</v>
      </c>
      <c r="G53" s="196" t="s">
        <v>29</v>
      </c>
      <c r="H53" s="196" t="s">
        <v>29</v>
      </c>
      <c r="I53" s="197"/>
    </row>
    <row r="54" spans="1:9" ht="15.95" customHeight="1" x14ac:dyDescent="0.2">
      <c r="A54" s="191" t="s">
        <v>9</v>
      </c>
      <c r="B54" s="191" t="s">
        <v>86</v>
      </c>
      <c r="C54" s="192" t="s">
        <v>87</v>
      </c>
      <c r="D54" s="193" t="s">
        <v>15</v>
      </c>
      <c r="E54" s="194">
        <v>3.8976000000000002</v>
      </c>
      <c r="F54" s="195">
        <v>88</v>
      </c>
      <c r="G54" s="196" t="s">
        <v>29</v>
      </c>
      <c r="H54" s="196" t="s">
        <v>29</v>
      </c>
      <c r="I54" s="197">
        <v>343</v>
      </c>
    </row>
    <row r="55" spans="1:9" ht="15.95" customHeight="1" x14ac:dyDescent="0.2">
      <c r="A55" s="191" t="s">
        <v>9</v>
      </c>
      <c r="B55" s="191" t="s">
        <v>86</v>
      </c>
      <c r="C55" s="192" t="s">
        <v>87</v>
      </c>
      <c r="D55" s="193" t="s">
        <v>15</v>
      </c>
      <c r="E55" s="194"/>
      <c r="F55" s="196" t="s">
        <v>29</v>
      </c>
      <c r="G55" s="196" t="s">
        <v>29</v>
      </c>
      <c r="H55" s="196" t="s">
        <v>29</v>
      </c>
      <c r="I55" s="197"/>
    </row>
    <row r="56" spans="1:9" ht="15.95" customHeight="1" x14ac:dyDescent="0.2">
      <c r="A56" s="191" t="s">
        <v>22</v>
      </c>
      <c r="B56" s="191" t="s">
        <v>317</v>
      </c>
      <c r="C56" s="192" t="s">
        <v>318</v>
      </c>
      <c r="D56" s="193" t="s">
        <v>15</v>
      </c>
      <c r="E56" s="211">
        <v>13.237577</v>
      </c>
      <c r="F56" s="195">
        <v>374</v>
      </c>
      <c r="G56" s="196" t="s">
        <v>29</v>
      </c>
      <c r="H56" s="196" t="s">
        <v>29</v>
      </c>
      <c r="I56" s="197">
        <v>4951</v>
      </c>
    </row>
    <row r="57" spans="1:9" ht="15.95" customHeight="1" x14ac:dyDescent="0.2">
      <c r="A57" s="191" t="s">
        <v>22</v>
      </c>
      <c r="B57" s="191" t="s">
        <v>317</v>
      </c>
      <c r="C57" s="192" t="s">
        <v>318</v>
      </c>
      <c r="D57" s="193" t="s">
        <v>15</v>
      </c>
      <c r="E57" s="211"/>
      <c r="F57" s="196" t="s">
        <v>29</v>
      </c>
      <c r="G57" s="196" t="s">
        <v>29</v>
      </c>
      <c r="H57" s="196" t="s">
        <v>29</v>
      </c>
      <c r="I57" s="197"/>
    </row>
    <row r="58" spans="1:9" ht="15.95" customHeight="1" x14ac:dyDescent="0.2">
      <c r="A58" s="191" t="s">
        <v>30</v>
      </c>
      <c r="B58" s="191" t="s">
        <v>319</v>
      </c>
      <c r="C58" s="192" t="s">
        <v>320</v>
      </c>
      <c r="D58" s="193" t="s">
        <v>15</v>
      </c>
      <c r="E58" s="211">
        <v>0.59798399999999996</v>
      </c>
      <c r="F58" s="195">
        <v>10877</v>
      </c>
      <c r="G58" s="196" t="s">
        <v>29</v>
      </c>
      <c r="H58" s="195">
        <v>3936</v>
      </c>
      <c r="I58" s="197">
        <v>6504</v>
      </c>
    </row>
    <row r="59" spans="1:9" ht="15.95" customHeight="1" x14ac:dyDescent="0.2">
      <c r="A59" s="191" t="s">
        <v>30</v>
      </c>
      <c r="B59" s="191" t="s">
        <v>319</v>
      </c>
      <c r="C59" s="192" t="s">
        <v>320</v>
      </c>
      <c r="D59" s="193" t="s">
        <v>15</v>
      </c>
      <c r="E59" s="211"/>
      <c r="F59" s="196" t="s">
        <v>29</v>
      </c>
      <c r="G59" s="196" t="s">
        <v>29</v>
      </c>
      <c r="H59" s="195">
        <v>2354</v>
      </c>
      <c r="I59" s="197"/>
    </row>
    <row r="60" spans="1:9" ht="15.95" customHeight="1" x14ac:dyDescent="0.2">
      <c r="A60" s="191" t="s">
        <v>31</v>
      </c>
      <c r="B60" s="191" t="s">
        <v>321</v>
      </c>
      <c r="C60" s="192" t="s">
        <v>322</v>
      </c>
      <c r="D60" s="193" t="s">
        <v>15</v>
      </c>
      <c r="E60" s="211">
        <v>0.227385</v>
      </c>
      <c r="F60" s="195">
        <v>16291</v>
      </c>
      <c r="G60" s="196" t="s">
        <v>29</v>
      </c>
      <c r="H60" s="195">
        <v>3936</v>
      </c>
      <c r="I60" s="197">
        <v>3704</v>
      </c>
    </row>
    <row r="61" spans="1:9" ht="15.95" customHeight="1" x14ac:dyDescent="0.2">
      <c r="A61" s="191" t="s">
        <v>31</v>
      </c>
      <c r="B61" s="191" t="s">
        <v>321</v>
      </c>
      <c r="C61" s="192" t="s">
        <v>322</v>
      </c>
      <c r="D61" s="193" t="s">
        <v>15</v>
      </c>
      <c r="E61" s="211"/>
      <c r="F61" s="196" t="s">
        <v>29</v>
      </c>
      <c r="G61" s="196" t="s">
        <v>29</v>
      </c>
      <c r="H61" s="195">
        <v>895</v>
      </c>
      <c r="I61" s="197"/>
    </row>
    <row r="62" spans="1:9" ht="15.95" customHeight="1" x14ac:dyDescent="0.2">
      <c r="A62" s="191" t="s">
        <v>32</v>
      </c>
      <c r="B62" s="191" t="s">
        <v>323</v>
      </c>
      <c r="C62" s="192" t="s">
        <v>324</v>
      </c>
      <c r="D62" s="193" t="s">
        <v>15</v>
      </c>
      <c r="E62" s="211">
        <v>2.1242009999999998</v>
      </c>
      <c r="F62" s="195">
        <v>26</v>
      </c>
      <c r="G62" s="196" t="s">
        <v>29</v>
      </c>
      <c r="H62" s="196" t="s">
        <v>29</v>
      </c>
      <c r="I62" s="197">
        <v>55</v>
      </c>
    </row>
    <row r="63" spans="1:9" ht="15.95" customHeight="1" x14ac:dyDescent="0.2">
      <c r="A63" s="191" t="s">
        <v>32</v>
      </c>
      <c r="B63" s="191" t="s">
        <v>323</v>
      </c>
      <c r="C63" s="192" t="s">
        <v>324</v>
      </c>
      <c r="D63" s="193" t="s">
        <v>15</v>
      </c>
      <c r="E63" s="211"/>
      <c r="F63" s="196" t="s">
        <v>29</v>
      </c>
      <c r="G63" s="196" t="s">
        <v>29</v>
      </c>
      <c r="H63" s="196" t="s">
        <v>29</v>
      </c>
      <c r="I63" s="197"/>
    </row>
    <row r="64" spans="1:9" ht="15.95" customHeight="1" x14ac:dyDescent="0.2">
      <c r="A64" s="191" t="s">
        <v>33</v>
      </c>
      <c r="B64" s="191" t="s">
        <v>325</v>
      </c>
      <c r="C64" s="192" t="s">
        <v>326</v>
      </c>
      <c r="D64" s="193" t="s">
        <v>15</v>
      </c>
      <c r="E64" s="194">
        <v>1.5007999999999999</v>
      </c>
      <c r="F64" s="195">
        <v>1072</v>
      </c>
      <c r="G64" s="196" t="s">
        <v>29</v>
      </c>
      <c r="H64" s="196" t="s">
        <v>29</v>
      </c>
      <c r="I64" s="197">
        <v>1609</v>
      </c>
    </row>
    <row r="65" spans="1:9" ht="15.95" customHeight="1" x14ac:dyDescent="0.2">
      <c r="A65" s="191" t="s">
        <v>33</v>
      </c>
      <c r="B65" s="191" t="s">
        <v>325</v>
      </c>
      <c r="C65" s="192" t="s">
        <v>326</v>
      </c>
      <c r="D65" s="193" t="s">
        <v>15</v>
      </c>
      <c r="E65" s="194"/>
      <c r="F65" s="196" t="s">
        <v>29</v>
      </c>
      <c r="G65" s="196" t="s">
        <v>29</v>
      </c>
      <c r="H65" s="196" t="s">
        <v>29</v>
      </c>
      <c r="I65" s="197"/>
    </row>
    <row r="66" spans="1:9" ht="15.95" customHeight="1" x14ac:dyDescent="0.2">
      <c r="A66" s="191" t="s">
        <v>34</v>
      </c>
      <c r="B66" s="191" t="s">
        <v>327</v>
      </c>
      <c r="C66" s="192" t="s">
        <v>328</v>
      </c>
      <c r="D66" s="193" t="s">
        <v>15</v>
      </c>
      <c r="E66" s="211">
        <v>0.23990400000000001</v>
      </c>
      <c r="F66" s="195">
        <v>10165</v>
      </c>
      <c r="G66" s="196" t="s">
        <v>29</v>
      </c>
      <c r="H66" s="195">
        <v>2755</v>
      </c>
      <c r="I66" s="197">
        <v>2439</v>
      </c>
    </row>
    <row r="67" spans="1:9" ht="15.95" customHeight="1" x14ac:dyDescent="0.2">
      <c r="A67" s="191" t="s">
        <v>34</v>
      </c>
      <c r="B67" s="191" t="s">
        <v>327</v>
      </c>
      <c r="C67" s="192" t="s">
        <v>328</v>
      </c>
      <c r="D67" s="193" t="s">
        <v>15</v>
      </c>
      <c r="E67" s="211"/>
      <c r="F67" s="196" t="s">
        <v>29</v>
      </c>
      <c r="G67" s="196" t="s">
        <v>29</v>
      </c>
      <c r="H67" s="195">
        <v>661</v>
      </c>
      <c r="I67" s="197"/>
    </row>
    <row r="68" spans="1:9" ht="15.95" customHeight="1" x14ac:dyDescent="0.2">
      <c r="A68" s="191" t="s">
        <v>35</v>
      </c>
      <c r="B68" s="191" t="s">
        <v>179</v>
      </c>
      <c r="C68" s="192" t="s">
        <v>180</v>
      </c>
      <c r="D68" s="193" t="s">
        <v>15</v>
      </c>
      <c r="E68" s="211">
        <v>5.9015789999999999</v>
      </c>
      <c r="F68" s="195">
        <v>8401</v>
      </c>
      <c r="G68" s="196" t="s">
        <v>29</v>
      </c>
      <c r="H68" s="195">
        <v>3936</v>
      </c>
      <c r="I68" s="197">
        <v>49579</v>
      </c>
    </row>
    <row r="69" spans="1:9" ht="15.95" customHeight="1" x14ac:dyDescent="0.2">
      <c r="A69" s="191" t="s">
        <v>35</v>
      </c>
      <c r="B69" s="191" t="s">
        <v>179</v>
      </c>
      <c r="C69" s="192" t="s">
        <v>180</v>
      </c>
      <c r="D69" s="193" t="s">
        <v>15</v>
      </c>
      <c r="E69" s="211"/>
      <c r="F69" s="196" t="s">
        <v>29</v>
      </c>
      <c r="G69" s="196" t="s">
        <v>29</v>
      </c>
      <c r="H69" s="195">
        <v>23229</v>
      </c>
      <c r="I69" s="197"/>
    </row>
    <row r="70" spans="1:9" ht="15.95" customHeight="1" x14ac:dyDescent="0.2">
      <c r="A70" s="191" t="s">
        <v>23</v>
      </c>
      <c r="B70" s="191" t="s">
        <v>329</v>
      </c>
      <c r="C70" s="192" t="s">
        <v>330</v>
      </c>
      <c r="D70" s="193" t="s">
        <v>15</v>
      </c>
      <c r="E70" s="213">
        <v>8.6152700000000006</v>
      </c>
      <c r="F70" s="195">
        <v>17245</v>
      </c>
      <c r="G70" s="196" t="s">
        <v>29</v>
      </c>
      <c r="H70" s="195">
        <v>4703</v>
      </c>
      <c r="I70" s="197">
        <v>148570</v>
      </c>
    </row>
    <row r="71" spans="1:9" ht="15.95" customHeight="1" x14ac:dyDescent="0.2">
      <c r="A71" s="191" t="s">
        <v>23</v>
      </c>
      <c r="B71" s="191" t="s">
        <v>329</v>
      </c>
      <c r="C71" s="192" t="s">
        <v>330</v>
      </c>
      <c r="D71" s="193" t="s">
        <v>15</v>
      </c>
      <c r="E71" s="213"/>
      <c r="F71" s="196" t="s">
        <v>29</v>
      </c>
      <c r="G71" s="196" t="s">
        <v>29</v>
      </c>
      <c r="H71" s="195">
        <v>40518</v>
      </c>
      <c r="I71" s="197"/>
    </row>
    <row r="72" spans="1:9" ht="15.95" customHeight="1" x14ac:dyDescent="0.2">
      <c r="A72" s="191" t="s">
        <v>21</v>
      </c>
      <c r="B72" s="191" t="s">
        <v>331</v>
      </c>
      <c r="C72" s="192" t="s">
        <v>332</v>
      </c>
      <c r="D72" s="193" t="s">
        <v>15</v>
      </c>
      <c r="E72" s="211">
        <v>1.736067</v>
      </c>
      <c r="F72" s="195">
        <v>7117</v>
      </c>
      <c r="G72" s="196" t="s">
        <v>29</v>
      </c>
      <c r="H72" s="195">
        <v>3293</v>
      </c>
      <c r="I72" s="197">
        <v>12356</v>
      </c>
    </row>
    <row r="73" spans="1:9" ht="15.95" customHeight="1" x14ac:dyDescent="0.2">
      <c r="A73" s="191" t="s">
        <v>21</v>
      </c>
      <c r="B73" s="191" t="s">
        <v>331</v>
      </c>
      <c r="C73" s="192" t="s">
        <v>332</v>
      </c>
      <c r="D73" s="193" t="s">
        <v>15</v>
      </c>
      <c r="E73" s="211"/>
      <c r="F73" s="196" t="s">
        <v>29</v>
      </c>
      <c r="G73" s="196" t="s">
        <v>29</v>
      </c>
      <c r="H73" s="195">
        <v>5717</v>
      </c>
      <c r="I73" s="197"/>
    </row>
    <row r="74" spans="1:9" ht="15.95" customHeight="1" x14ac:dyDescent="0.2">
      <c r="A74" s="191" t="s">
        <v>36</v>
      </c>
      <c r="B74" s="191" t="s">
        <v>333</v>
      </c>
      <c r="C74" s="192" t="s">
        <v>334</v>
      </c>
      <c r="D74" s="193" t="s">
        <v>15</v>
      </c>
      <c r="E74" s="211">
        <v>3.5564040000000001</v>
      </c>
      <c r="F74" s="195">
        <v>5124</v>
      </c>
      <c r="G74" s="196" t="s">
        <v>29</v>
      </c>
      <c r="H74" s="195">
        <v>2755</v>
      </c>
      <c r="I74" s="197">
        <v>18223</v>
      </c>
    </row>
    <row r="75" spans="1:9" ht="15.95" customHeight="1" x14ac:dyDescent="0.2">
      <c r="A75" s="191" t="s">
        <v>36</v>
      </c>
      <c r="B75" s="191" t="s">
        <v>333</v>
      </c>
      <c r="C75" s="192" t="s">
        <v>334</v>
      </c>
      <c r="D75" s="193" t="s">
        <v>15</v>
      </c>
      <c r="E75" s="211"/>
      <c r="F75" s="196" t="s">
        <v>29</v>
      </c>
      <c r="G75" s="196" t="s">
        <v>29</v>
      </c>
      <c r="H75" s="195">
        <v>9798</v>
      </c>
      <c r="I75" s="197"/>
    </row>
    <row r="76" spans="1:9" ht="15.95" customHeight="1" x14ac:dyDescent="0.2">
      <c r="A76" s="191" t="s">
        <v>37</v>
      </c>
      <c r="B76" s="191" t="s">
        <v>173</v>
      </c>
      <c r="C76" s="192" t="s">
        <v>174</v>
      </c>
      <c r="D76" s="193" t="s">
        <v>15</v>
      </c>
      <c r="E76" s="211">
        <v>3.0730590000000002</v>
      </c>
      <c r="F76" s="195">
        <v>927</v>
      </c>
      <c r="G76" s="196" t="s">
        <v>29</v>
      </c>
      <c r="H76" s="196" t="s">
        <v>29</v>
      </c>
      <c r="I76" s="197">
        <v>2849</v>
      </c>
    </row>
    <row r="77" spans="1:9" ht="15.95" customHeight="1" x14ac:dyDescent="0.2">
      <c r="A77" s="191" t="s">
        <v>37</v>
      </c>
      <c r="B77" s="191" t="s">
        <v>173</v>
      </c>
      <c r="C77" s="192" t="s">
        <v>174</v>
      </c>
      <c r="D77" s="193" t="s">
        <v>15</v>
      </c>
      <c r="E77" s="211"/>
      <c r="F77" s="196" t="s">
        <v>29</v>
      </c>
      <c r="G77" s="196" t="s">
        <v>29</v>
      </c>
      <c r="H77" s="196" t="s">
        <v>29</v>
      </c>
      <c r="I77" s="197"/>
    </row>
    <row r="78" spans="1:9" ht="15.95" customHeight="1" x14ac:dyDescent="0.2">
      <c r="A78" s="191" t="s">
        <v>38</v>
      </c>
      <c r="B78" s="191" t="s">
        <v>335</v>
      </c>
      <c r="C78" s="192" t="s">
        <v>336</v>
      </c>
      <c r="D78" s="193" t="s">
        <v>15</v>
      </c>
      <c r="E78" s="194">
        <v>1.0975999999999999</v>
      </c>
      <c r="F78" s="195">
        <v>10328</v>
      </c>
      <c r="G78" s="196" t="s">
        <v>29</v>
      </c>
      <c r="H78" s="195">
        <v>3936</v>
      </c>
      <c r="I78" s="197">
        <v>11336</v>
      </c>
    </row>
    <row r="79" spans="1:9" ht="15.95" customHeight="1" x14ac:dyDescent="0.2">
      <c r="A79" s="191" t="s">
        <v>38</v>
      </c>
      <c r="B79" s="191" t="s">
        <v>335</v>
      </c>
      <c r="C79" s="192" t="s">
        <v>336</v>
      </c>
      <c r="D79" s="193" t="s">
        <v>15</v>
      </c>
      <c r="E79" s="194"/>
      <c r="F79" s="196" t="s">
        <v>29</v>
      </c>
      <c r="G79" s="196" t="s">
        <v>29</v>
      </c>
      <c r="H79" s="195">
        <v>4320</v>
      </c>
      <c r="I79" s="197"/>
    </row>
    <row r="80" spans="1:9" ht="15.95" customHeight="1" x14ac:dyDescent="0.2">
      <c r="A80" s="191" t="s">
        <v>39</v>
      </c>
      <c r="B80" s="191" t="s">
        <v>171</v>
      </c>
      <c r="C80" s="192" t="s">
        <v>172</v>
      </c>
      <c r="D80" s="193" t="s">
        <v>15</v>
      </c>
      <c r="E80" s="211">
        <v>3.0730590000000002</v>
      </c>
      <c r="F80" s="195">
        <v>7193</v>
      </c>
      <c r="G80" s="196" t="s">
        <v>29</v>
      </c>
      <c r="H80" s="195">
        <v>3293</v>
      </c>
      <c r="I80" s="197">
        <v>22105</v>
      </c>
    </row>
    <row r="81" spans="1:9" ht="15.95" customHeight="1" x14ac:dyDescent="0.2">
      <c r="A81" s="191" t="s">
        <v>39</v>
      </c>
      <c r="B81" s="191" t="s">
        <v>171</v>
      </c>
      <c r="C81" s="192" t="s">
        <v>172</v>
      </c>
      <c r="D81" s="193" t="s">
        <v>15</v>
      </c>
      <c r="E81" s="211"/>
      <c r="F81" s="196" t="s">
        <v>29</v>
      </c>
      <c r="G81" s="196" t="s">
        <v>29</v>
      </c>
      <c r="H81" s="195">
        <v>10120</v>
      </c>
      <c r="I81" s="197"/>
    </row>
    <row r="82" spans="1:9" ht="15.95" customHeight="1" x14ac:dyDescent="0.2">
      <c r="A82" s="191" t="s">
        <v>40</v>
      </c>
      <c r="B82" s="191" t="s">
        <v>337</v>
      </c>
      <c r="C82" s="192" t="s">
        <v>338</v>
      </c>
      <c r="D82" s="193" t="s">
        <v>15</v>
      </c>
      <c r="E82" s="211">
        <v>2.3740079999999999</v>
      </c>
      <c r="F82" s="195">
        <v>13767</v>
      </c>
      <c r="G82" s="196" t="s">
        <v>29</v>
      </c>
      <c r="H82" s="195">
        <v>3936</v>
      </c>
      <c r="I82" s="197">
        <v>32683</v>
      </c>
    </row>
    <row r="83" spans="1:9" ht="15.95" customHeight="1" x14ac:dyDescent="0.2">
      <c r="A83" s="191" t="s">
        <v>40</v>
      </c>
      <c r="B83" s="191" t="s">
        <v>337</v>
      </c>
      <c r="C83" s="192" t="s">
        <v>338</v>
      </c>
      <c r="D83" s="193" t="s">
        <v>15</v>
      </c>
      <c r="E83" s="211"/>
      <c r="F83" s="196" t="s">
        <v>29</v>
      </c>
      <c r="G83" s="196" t="s">
        <v>29</v>
      </c>
      <c r="H83" s="195">
        <v>9344</v>
      </c>
      <c r="I83" s="197"/>
    </row>
    <row r="84" spans="1:9" ht="15.95" customHeight="1" x14ac:dyDescent="0.2">
      <c r="A84" s="191" t="s">
        <v>134</v>
      </c>
      <c r="B84" s="191" t="s">
        <v>339</v>
      </c>
      <c r="C84" s="192" t="s">
        <v>340</v>
      </c>
      <c r="D84" s="193" t="s">
        <v>15</v>
      </c>
      <c r="E84" s="211">
        <v>13.799056</v>
      </c>
      <c r="F84" s="195">
        <v>5562</v>
      </c>
      <c r="G84" s="196" t="s">
        <v>29</v>
      </c>
      <c r="H84" s="195">
        <v>2755</v>
      </c>
      <c r="I84" s="197">
        <v>76750</v>
      </c>
    </row>
    <row r="85" spans="1:9" ht="15.95" customHeight="1" x14ac:dyDescent="0.2">
      <c r="A85" s="191" t="s">
        <v>134</v>
      </c>
      <c r="B85" s="191" t="s">
        <v>339</v>
      </c>
      <c r="C85" s="192" t="s">
        <v>340</v>
      </c>
      <c r="D85" s="193" t="s">
        <v>15</v>
      </c>
      <c r="E85" s="211"/>
      <c r="F85" s="196" t="s">
        <v>29</v>
      </c>
      <c r="G85" s="196" t="s">
        <v>29</v>
      </c>
      <c r="H85" s="195">
        <v>38016</v>
      </c>
      <c r="I85" s="197"/>
    </row>
    <row r="86" spans="1:9" ht="15.95" customHeight="1" x14ac:dyDescent="0.2">
      <c r="A86" s="198" t="s">
        <v>25</v>
      </c>
      <c r="B86" s="198" t="s">
        <v>25</v>
      </c>
      <c r="C86" s="199" t="s">
        <v>110</v>
      </c>
      <c r="D86" s="200" t="s">
        <v>10</v>
      </c>
      <c r="E86" s="205" t="s">
        <v>25</v>
      </c>
      <c r="F86" s="196" t="s">
        <v>25</v>
      </c>
      <c r="G86" s="196" t="s">
        <v>25</v>
      </c>
      <c r="H86" s="214">
        <v>175267</v>
      </c>
      <c r="I86" s="285">
        <v>466130</v>
      </c>
    </row>
    <row r="87" spans="1:9" ht="16.7" customHeight="1" x14ac:dyDescent="0.2">
      <c r="A87" s="198" t="s">
        <v>25</v>
      </c>
      <c r="B87" s="198" t="s">
        <v>25</v>
      </c>
      <c r="C87" s="199" t="s">
        <v>110</v>
      </c>
      <c r="D87" s="200" t="s">
        <v>10</v>
      </c>
      <c r="E87" s="205" t="s">
        <v>25</v>
      </c>
      <c r="F87" s="203" t="s">
        <v>25</v>
      </c>
      <c r="G87" s="203" t="s">
        <v>25</v>
      </c>
      <c r="H87" s="203" t="s">
        <v>25</v>
      </c>
      <c r="I87" s="285"/>
    </row>
    <row r="88" spans="1:9" ht="16.7" customHeight="1" x14ac:dyDescent="0.2">
      <c r="A88" s="190" t="s">
        <v>122</v>
      </c>
      <c r="B88" s="190" t="s">
        <v>42</v>
      </c>
      <c r="C88" s="190" t="s">
        <v>42</v>
      </c>
      <c r="D88" s="190" t="s">
        <v>42</v>
      </c>
      <c r="E88" s="190" t="s">
        <v>42</v>
      </c>
      <c r="F88" s="190" t="s">
        <v>42</v>
      </c>
      <c r="G88" s="190" t="s">
        <v>42</v>
      </c>
      <c r="H88" s="190" t="s">
        <v>42</v>
      </c>
      <c r="I88" s="190" t="s">
        <v>42</v>
      </c>
    </row>
    <row r="89" spans="1:9" ht="0.6" customHeight="1" x14ac:dyDescent="0.2">
      <c r="A89" s="215" t="s">
        <v>25</v>
      </c>
      <c r="B89" s="215" t="s">
        <v>25</v>
      </c>
      <c r="C89" s="215" t="s">
        <v>25</v>
      </c>
      <c r="D89" s="215" t="s">
        <v>25</v>
      </c>
      <c r="E89" s="215" t="s">
        <v>25</v>
      </c>
      <c r="F89" s="215" t="s">
        <v>25</v>
      </c>
      <c r="G89" s="215" t="s">
        <v>25</v>
      </c>
      <c r="H89" s="215" t="s">
        <v>25</v>
      </c>
      <c r="I89" s="215" t="s">
        <v>25</v>
      </c>
    </row>
    <row r="90" spans="1:9" ht="15.95" customHeight="1" x14ac:dyDescent="0.2">
      <c r="A90" s="191" t="s">
        <v>6</v>
      </c>
      <c r="B90" s="191" t="s">
        <v>175</v>
      </c>
      <c r="C90" s="192" t="s">
        <v>176</v>
      </c>
      <c r="D90" s="193" t="s">
        <v>43</v>
      </c>
      <c r="E90" s="216">
        <v>0.46</v>
      </c>
      <c r="F90" s="195">
        <v>5628</v>
      </c>
      <c r="G90" s="196" t="s">
        <v>29</v>
      </c>
      <c r="H90" s="196" t="s">
        <v>29</v>
      </c>
      <c r="I90" s="197">
        <v>2589</v>
      </c>
    </row>
    <row r="91" spans="1:9" ht="15.95" customHeight="1" x14ac:dyDescent="0.2">
      <c r="A91" s="191" t="s">
        <v>6</v>
      </c>
      <c r="B91" s="191" t="s">
        <v>175</v>
      </c>
      <c r="C91" s="192" t="s">
        <v>176</v>
      </c>
      <c r="D91" s="193" t="s">
        <v>43</v>
      </c>
      <c r="E91" s="216"/>
      <c r="F91" s="196" t="s">
        <v>29</v>
      </c>
      <c r="G91" s="196" t="s">
        <v>29</v>
      </c>
      <c r="H91" s="196" t="s">
        <v>29</v>
      </c>
      <c r="I91" s="197"/>
    </row>
    <row r="92" spans="1:9" ht="15.95" customHeight="1" x14ac:dyDescent="0.2">
      <c r="A92" s="191" t="s">
        <v>7</v>
      </c>
      <c r="B92" s="191" t="s">
        <v>341</v>
      </c>
      <c r="C92" s="192" t="s">
        <v>342</v>
      </c>
      <c r="D92" s="193" t="s">
        <v>43</v>
      </c>
      <c r="E92" s="194">
        <v>0.39779999999999999</v>
      </c>
      <c r="F92" s="195">
        <v>32843</v>
      </c>
      <c r="G92" s="196" t="s">
        <v>29</v>
      </c>
      <c r="H92" s="196" t="s">
        <v>29</v>
      </c>
      <c r="I92" s="197">
        <v>13065</v>
      </c>
    </row>
    <row r="93" spans="1:9" ht="15.95" customHeight="1" x14ac:dyDescent="0.2">
      <c r="A93" s="191" t="s">
        <v>7</v>
      </c>
      <c r="B93" s="191" t="s">
        <v>341</v>
      </c>
      <c r="C93" s="192" t="s">
        <v>342</v>
      </c>
      <c r="D93" s="193" t="s">
        <v>43</v>
      </c>
      <c r="E93" s="194"/>
      <c r="F93" s="196" t="s">
        <v>29</v>
      </c>
      <c r="G93" s="196" t="s">
        <v>29</v>
      </c>
      <c r="H93" s="196" t="s">
        <v>29</v>
      </c>
      <c r="I93" s="197"/>
    </row>
    <row r="94" spans="1:9" ht="15.95" customHeight="1" x14ac:dyDescent="0.2">
      <c r="A94" s="191" t="s">
        <v>14</v>
      </c>
      <c r="B94" s="191" t="s">
        <v>343</v>
      </c>
      <c r="C94" s="192" t="s">
        <v>344</v>
      </c>
      <c r="D94" s="193" t="s">
        <v>43</v>
      </c>
      <c r="E94" s="213">
        <v>1.8005500000000001</v>
      </c>
      <c r="F94" s="195">
        <v>21145</v>
      </c>
      <c r="G94" s="196" t="s">
        <v>29</v>
      </c>
      <c r="H94" s="196" t="s">
        <v>29</v>
      </c>
      <c r="I94" s="197">
        <v>38073</v>
      </c>
    </row>
    <row r="95" spans="1:9" ht="15.95" customHeight="1" x14ac:dyDescent="0.2">
      <c r="A95" s="191" t="s">
        <v>14</v>
      </c>
      <c r="B95" s="191" t="s">
        <v>343</v>
      </c>
      <c r="C95" s="192" t="s">
        <v>344</v>
      </c>
      <c r="D95" s="193" t="s">
        <v>43</v>
      </c>
      <c r="E95" s="213"/>
      <c r="F95" s="196" t="s">
        <v>29</v>
      </c>
      <c r="G95" s="196" t="s">
        <v>29</v>
      </c>
      <c r="H95" s="196" t="s">
        <v>29</v>
      </c>
      <c r="I95" s="197"/>
    </row>
    <row r="96" spans="1:9" ht="15.95" customHeight="1" x14ac:dyDescent="0.2">
      <c r="A96" s="191" t="s">
        <v>8</v>
      </c>
      <c r="B96" s="191" t="s">
        <v>345</v>
      </c>
      <c r="C96" s="192" t="s">
        <v>346</v>
      </c>
      <c r="D96" s="193" t="s">
        <v>11</v>
      </c>
      <c r="E96" s="212">
        <v>2.1999999999999999E-2</v>
      </c>
      <c r="F96" s="195">
        <v>238498</v>
      </c>
      <c r="G96" s="196" t="s">
        <v>29</v>
      </c>
      <c r="H96" s="196" t="s">
        <v>29</v>
      </c>
      <c r="I96" s="197">
        <v>5247</v>
      </c>
    </row>
    <row r="97" spans="1:9" ht="15.95" customHeight="1" x14ac:dyDescent="0.2">
      <c r="A97" s="191" t="s">
        <v>8</v>
      </c>
      <c r="B97" s="191" t="s">
        <v>345</v>
      </c>
      <c r="C97" s="192" t="s">
        <v>346</v>
      </c>
      <c r="D97" s="193" t="s">
        <v>11</v>
      </c>
      <c r="E97" s="212"/>
      <c r="F97" s="196" t="s">
        <v>29</v>
      </c>
      <c r="G97" s="196" t="s">
        <v>29</v>
      </c>
      <c r="H97" s="196" t="s">
        <v>29</v>
      </c>
      <c r="I97" s="197"/>
    </row>
    <row r="98" spans="1:9" ht="15.95" customHeight="1" x14ac:dyDescent="0.2">
      <c r="A98" s="191" t="s">
        <v>13</v>
      </c>
      <c r="B98" s="191" t="s">
        <v>347</v>
      </c>
      <c r="C98" s="192" t="s">
        <v>348</v>
      </c>
      <c r="D98" s="193" t="s">
        <v>43</v>
      </c>
      <c r="E98" s="213">
        <v>3.5200000000000001E-3</v>
      </c>
      <c r="F98" s="195">
        <v>58637</v>
      </c>
      <c r="G98" s="196" t="s">
        <v>29</v>
      </c>
      <c r="H98" s="196" t="s">
        <v>29</v>
      </c>
      <c r="I98" s="197">
        <v>206</v>
      </c>
    </row>
    <row r="99" spans="1:9" ht="15.95" customHeight="1" x14ac:dyDescent="0.2">
      <c r="A99" s="191" t="s">
        <v>13</v>
      </c>
      <c r="B99" s="191" t="s">
        <v>347</v>
      </c>
      <c r="C99" s="192" t="s">
        <v>348</v>
      </c>
      <c r="D99" s="193" t="s">
        <v>43</v>
      </c>
      <c r="E99" s="213"/>
      <c r="F99" s="196" t="s">
        <v>29</v>
      </c>
      <c r="G99" s="196" t="s">
        <v>29</v>
      </c>
      <c r="H99" s="196" t="s">
        <v>29</v>
      </c>
      <c r="I99" s="197"/>
    </row>
    <row r="100" spans="1:9" ht="15.95" customHeight="1" x14ac:dyDescent="0.2">
      <c r="A100" s="191" t="s">
        <v>9</v>
      </c>
      <c r="B100" s="191" t="s">
        <v>44</v>
      </c>
      <c r="C100" s="192" t="s">
        <v>45</v>
      </c>
      <c r="D100" s="193" t="s">
        <v>43</v>
      </c>
      <c r="E100" s="216">
        <v>2.94</v>
      </c>
      <c r="F100" s="195">
        <v>390</v>
      </c>
      <c r="G100" s="196" t="s">
        <v>29</v>
      </c>
      <c r="H100" s="196" t="s">
        <v>29</v>
      </c>
      <c r="I100" s="197">
        <v>1147</v>
      </c>
    </row>
    <row r="101" spans="1:9" ht="15.95" customHeight="1" x14ac:dyDescent="0.2">
      <c r="A101" s="191" t="s">
        <v>9</v>
      </c>
      <c r="B101" s="191" t="s">
        <v>44</v>
      </c>
      <c r="C101" s="192" t="s">
        <v>45</v>
      </c>
      <c r="D101" s="193" t="s">
        <v>43</v>
      </c>
      <c r="E101" s="216"/>
      <c r="F101" s="196" t="s">
        <v>29</v>
      </c>
      <c r="G101" s="196" t="s">
        <v>29</v>
      </c>
      <c r="H101" s="196" t="s">
        <v>29</v>
      </c>
      <c r="I101" s="197"/>
    </row>
    <row r="102" spans="1:9" ht="15.95" customHeight="1" x14ac:dyDescent="0.2">
      <c r="A102" s="191" t="s">
        <v>22</v>
      </c>
      <c r="B102" s="191" t="s">
        <v>349</v>
      </c>
      <c r="C102" s="192" t="s">
        <v>350</v>
      </c>
      <c r="D102" s="193" t="s">
        <v>170</v>
      </c>
      <c r="E102" s="217">
        <v>4</v>
      </c>
      <c r="F102" s="195">
        <v>7694</v>
      </c>
      <c r="G102" s="196" t="s">
        <v>29</v>
      </c>
      <c r="H102" s="196" t="s">
        <v>29</v>
      </c>
      <c r="I102" s="197">
        <v>30776</v>
      </c>
    </row>
    <row r="103" spans="1:9" ht="15.95" customHeight="1" x14ac:dyDescent="0.2">
      <c r="A103" s="191" t="s">
        <v>22</v>
      </c>
      <c r="B103" s="191" t="s">
        <v>349</v>
      </c>
      <c r="C103" s="192" t="s">
        <v>350</v>
      </c>
      <c r="D103" s="193" t="s">
        <v>170</v>
      </c>
      <c r="E103" s="217"/>
      <c r="F103" s="196" t="s">
        <v>29</v>
      </c>
      <c r="G103" s="196" t="s">
        <v>29</v>
      </c>
      <c r="H103" s="196" t="s">
        <v>29</v>
      </c>
      <c r="I103" s="197"/>
    </row>
    <row r="104" spans="1:9" ht="15.95" customHeight="1" x14ac:dyDescent="0.2">
      <c r="A104" s="191" t="s">
        <v>30</v>
      </c>
      <c r="B104" s="191" t="s">
        <v>351</v>
      </c>
      <c r="C104" s="192" t="s">
        <v>352</v>
      </c>
      <c r="D104" s="193" t="s">
        <v>170</v>
      </c>
      <c r="E104" s="217">
        <v>6</v>
      </c>
      <c r="F104" s="195">
        <v>12105</v>
      </c>
      <c r="G104" s="196" t="s">
        <v>29</v>
      </c>
      <c r="H104" s="196" t="s">
        <v>29</v>
      </c>
      <c r="I104" s="197">
        <v>72630</v>
      </c>
    </row>
    <row r="105" spans="1:9" ht="15.95" customHeight="1" x14ac:dyDescent="0.2">
      <c r="A105" s="191" t="s">
        <v>30</v>
      </c>
      <c r="B105" s="191" t="s">
        <v>351</v>
      </c>
      <c r="C105" s="192" t="s">
        <v>352</v>
      </c>
      <c r="D105" s="193" t="s">
        <v>170</v>
      </c>
      <c r="E105" s="217"/>
      <c r="F105" s="196" t="s">
        <v>29</v>
      </c>
      <c r="G105" s="196" t="s">
        <v>29</v>
      </c>
      <c r="H105" s="196" t="s">
        <v>29</v>
      </c>
      <c r="I105" s="197"/>
    </row>
    <row r="106" spans="1:9" ht="15.95" customHeight="1" x14ac:dyDescent="0.2">
      <c r="A106" s="191" t="s">
        <v>31</v>
      </c>
      <c r="B106" s="191" t="s">
        <v>353</v>
      </c>
      <c r="C106" s="192" t="s">
        <v>354</v>
      </c>
      <c r="D106" s="193" t="s">
        <v>170</v>
      </c>
      <c r="E106" s="217">
        <v>3</v>
      </c>
      <c r="F106" s="195">
        <v>15191</v>
      </c>
      <c r="G106" s="196" t="s">
        <v>29</v>
      </c>
      <c r="H106" s="196" t="s">
        <v>29</v>
      </c>
      <c r="I106" s="197">
        <v>45573</v>
      </c>
    </row>
    <row r="107" spans="1:9" ht="15.95" customHeight="1" x14ac:dyDescent="0.2">
      <c r="A107" s="191" t="s">
        <v>31</v>
      </c>
      <c r="B107" s="191" t="s">
        <v>353</v>
      </c>
      <c r="C107" s="192" t="s">
        <v>354</v>
      </c>
      <c r="D107" s="193" t="s">
        <v>170</v>
      </c>
      <c r="E107" s="217"/>
      <c r="F107" s="196" t="s">
        <v>29</v>
      </c>
      <c r="G107" s="196" t="s">
        <v>29</v>
      </c>
      <c r="H107" s="196" t="s">
        <v>29</v>
      </c>
      <c r="I107" s="197"/>
    </row>
    <row r="108" spans="1:9" ht="15.95" customHeight="1" x14ac:dyDescent="0.2">
      <c r="A108" s="191" t="s">
        <v>32</v>
      </c>
      <c r="B108" s="191" t="s">
        <v>355</v>
      </c>
      <c r="C108" s="192" t="s">
        <v>356</v>
      </c>
      <c r="D108" s="193" t="s">
        <v>170</v>
      </c>
      <c r="E108" s="217">
        <v>6</v>
      </c>
      <c r="F108" s="195">
        <v>18994</v>
      </c>
      <c r="G108" s="196" t="s">
        <v>29</v>
      </c>
      <c r="H108" s="196" t="s">
        <v>29</v>
      </c>
      <c r="I108" s="197">
        <v>113964</v>
      </c>
    </row>
    <row r="109" spans="1:9" ht="15.95" customHeight="1" x14ac:dyDescent="0.2">
      <c r="A109" s="191" t="s">
        <v>32</v>
      </c>
      <c r="B109" s="191" t="s">
        <v>355</v>
      </c>
      <c r="C109" s="192" t="s">
        <v>356</v>
      </c>
      <c r="D109" s="193" t="s">
        <v>170</v>
      </c>
      <c r="E109" s="217"/>
      <c r="F109" s="196" t="s">
        <v>29</v>
      </c>
      <c r="G109" s="196" t="s">
        <v>29</v>
      </c>
      <c r="H109" s="196" t="s">
        <v>29</v>
      </c>
      <c r="I109" s="197"/>
    </row>
    <row r="110" spans="1:9" ht="15.95" customHeight="1" x14ac:dyDescent="0.2">
      <c r="A110" s="191" t="s">
        <v>33</v>
      </c>
      <c r="B110" s="191" t="s">
        <v>357</v>
      </c>
      <c r="C110" s="192" t="s">
        <v>358</v>
      </c>
      <c r="D110" s="193" t="s">
        <v>170</v>
      </c>
      <c r="E110" s="217">
        <v>3</v>
      </c>
      <c r="F110" s="195">
        <v>22478</v>
      </c>
      <c r="G110" s="196" t="s">
        <v>29</v>
      </c>
      <c r="H110" s="196" t="s">
        <v>29</v>
      </c>
      <c r="I110" s="197">
        <v>67434</v>
      </c>
    </row>
    <row r="111" spans="1:9" ht="15.95" customHeight="1" x14ac:dyDescent="0.2">
      <c r="A111" s="191" t="s">
        <v>33</v>
      </c>
      <c r="B111" s="191" t="s">
        <v>357</v>
      </c>
      <c r="C111" s="192" t="s">
        <v>358</v>
      </c>
      <c r="D111" s="193" t="s">
        <v>170</v>
      </c>
      <c r="E111" s="217"/>
      <c r="F111" s="196" t="s">
        <v>29</v>
      </c>
      <c r="G111" s="196" t="s">
        <v>29</v>
      </c>
      <c r="H111" s="196" t="s">
        <v>29</v>
      </c>
      <c r="I111" s="197"/>
    </row>
    <row r="112" spans="1:9" ht="15.95" customHeight="1" x14ac:dyDescent="0.2">
      <c r="A112" s="191" t="s">
        <v>34</v>
      </c>
      <c r="B112" s="191" t="s">
        <v>359</v>
      </c>
      <c r="C112" s="192" t="s">
        <v>360</v>
      </c>
      <c r="D112" s="193" t="s">
        <v>170</v>
      </c>
      <c r="E112" s="217">
        <v>6</v>
      </c>
      <c r="F112" s="195">
        <v>3701</v>
      </c>
      <c r="G112" s="196" t="s">
        <v>29</v>
      </c>
      <c r="H112" s="196" t="s">
        <v>29</v>
      </c>
      <c r="I112" s="197">
        <v>22206</v>
      </c>
    </row>
    <row r="113" spans="1:9" ht="15.95" customHeight="1" x14ac:dyDescent="0.2">
      <c r="A113" s="191" t="s">
        <v>34</v>
      </c>
      <c r="B113" s="191" t="s">
        <v>359</v>
      </c>
      <c r="C113" s="192" t="s">
        <v>360</v>
      </c>
      <c r="D113" s="193" t="s">
        <v>170</v>
      </c>
      <c r="E113" s="217"/>
      <c r="F113" s="196" t="s">
        <v>29</v>
      </c>
      <c r="G113" s="196" t="s">
        <v>29</v>
      </c>
      <c r="H113" s="196" t="s">
        <v>29</v>
      </c>
      <c r="I113" s="197"/>
    </row>
    <row r="114" spans="1:9" ht="15.95" customHeight="1" x14ac:dyDescent="0.2">
      <c r="A114" s="191" t="s">
        <v>35</v>
      </c>
      <c r="B114" s="191" t="s">
        <v>361</v>
      </c>
      <c r="C114" s="192" t="s">
        <v>362</v>
      </c>
      <c r="D114" s="193" t="s">
        <v>182</v>
      </c>
      <c r="E114" s="217">
        <v>3</v>
      </c>
      <c r="F114" s="195">
        <v>40355</v>
      </c>
      <c r="G114" s="196" t="s">
        <v>29</v>
      </c>
      <c r="H114" s="196" t="s">
        <v>29</v>
      </c>
      <c r="I114" s="197">
        <v>121065</v>
      </c>
    </row>
    <row r="115" spans="1:9" ht="15.95" customHeight="1" x14ac:dyDescent="0.2">
      <c r="A115" s="191" t="s">
        <v>35</v>
      </c>
      <c r="B115" s="191" t="s">
        <v>361</v>
      </c>
      <c r="C115" s="192" t="s">
        <v>362</v>
      </c>
      <c r="D115" s="193" t="s">
        <v>182</v>
      </c>
      <c r="E115" s="217"/>
      <c r="F115" s="196" t="s">
        <v>29</v>
      </c>
      <c r="G115" s="196" t="s">
        <v>29</v>
      </c>
      <c r="H115" s="196" t="s">
        <v>29</v>
      </c>
      <c r="I115" s="197"/>
    </row>
    <row r="116" spans="1:9" ht="15.95" customHeight="1" x14ac:dyDescent="0.2">
      <c r="A116" s="191" t="s">
        <v>23</v>
      </c>
      <c r="B116" s="191" t="s">
        <v>363</v>
      </c>
      <c r="C116" s="192" t="s">
        <v>364</v>
      </c>
      <c r="D116" s="193" t="s">
        <v>170</v>
      </c>
      <c r="E116" s="217">
        <v>4</v>
      </c>
      <c r="F116" s="195">
        <v>17323</v>
      </c>
      <c r="G116" s="196" t="s">
        <v>29</v>
      </c>
      <c r="H116" s="196" t="s">
        <v>29</v>
      </c>
      <c r="I116" s="197">
        <v>69292</v>
      </c>
    </row>
    <row r="117" spans="1:9" ht="15.95" customHeight="1" x14ac:dyDescent="0.2">
      <c r="A117" s="191" t="s">
        <v>23</v>
      </c>
      <c r="B117" s="191" t="s">
        <v>363</v>
      </c>
      <c r="C117" s="192" t="s">
        <v>364</v>
      </c>
      <c r="D117" s="193" t="s">
        <v>170</v>
      </c>
      <c r="E117" s="217"/>
      <c r="F117" s="196" t="s">
        <v>29</v>
      </c>
      <c r="G117" s="196" t="s">
        <v>29</v>
      </c>
      <c r="H117" s="196" t="s">
        <v>29</v>
      </c>
      <c r="I117" s="197"/>
    </row>
    <row r="118" spans="1:9" ht="15.95" customHeight="1" x14ac:dyDescent="0.2">
      <c r="A118" s="191" t="s">
        <v>21</v>
      </c>
      <c r="B118" s="191" t="s">
        <v>365</v>
      </c>
      <c r="C118" s="192" t="s">
        <v>366</v>
      </c>
      <c r="D118" s="193" t="s">
        <v>43</v>
      </c>
      <c r="E118" s="216">
        <v>10.119999999999999</v>
      </c>
      <c r="F118" s="195">
        <v>3371</v>
      </c>
      <c r="G118" s="196" t="s">
        <v>29</v>
      </c>
      <c r="H118" s="196" t="s">
        <v>29</v>
      </c>
      <c r="I118" s="197">
        <v>34115</v>
      </c>
    </row>
    <row r="119" spans="1:9" ht="15.95" customHeight="1" x14ac:dyDescent="0.2">
      <c r="A119" s="191" t="s">
        <v>21</v>
      </c>
      <c r="B119" s="191" t="s">
        <v>365</v>
      </c>
      <c r="C119" s="192" t="s">
        <v>366</v>
      </c>
      <c r="D119" s="193" t="s">
        <v>43</v>
      </c>
      <c r="E119" s="216"/>
      <c r="F119" s="196" t="s">
        <v>29</v>
      </c>
      <c r="G119" s="196" t="s">
        <v>29</v>
      </c>
      <c r="H119" s="196" t="s">
        <v>29</v>
      </c>
      <c r="I119" s="197"/>
    </row>
    <row r="120" spans="1:9" ht="15.95" customHeight="1" x14ac:dyDescent="0.2">
      <c r="A120" s="191" t="s">
        <v>36</v>
      </c>
      <c r="B120" s="191" t="s">
        <v>367</v>
      </c>
      <c r="C120" s="192" t="s">
        <v>368</v>
      </c>
      <c r="D120" s="193" t="s">
        <v>170</v>
      </c>
      <c r="E120" s="217">
        <v>3</v>
      </c>
      <c r="F120" s="195">
        <v>32841</v>
      </c>
      <c r="G120" s="196" t="s">
        <v>29</v>
      </c>
      <c r="H120" s="196" t="s">
        <v>29</v>
      </c>
      <c r="I120" s="197">
        <v>98523</v>
      </c>
    </row>
    <row r="121" spans="1:9" ht="15.95" customHeight="1" x14ac:dyDescent="0.2">
      <c r="A121" s="191" t="s">
        <v>36</v>
      </c>
      <c r="B121" s="191" t="s">
        <v>367</v>
      </c>
      <c r="C121" s="192" t="s">
        <v>368</v>
      </c>
      <c r="D121" s="193" t="s">
        <v>170</v>
      </c>
      <c r="E121" s="217"/>
      <c r="F121" s="196" t="s">
        <v>29</v>
      </c>
      <c r="G121" s="196" t="s">
        <v>29</v>
      </c>
      <c r="H121" s="196" t="s">
        <v>29</v>
      </c>
      <c r="I121" s="197"/>
    </row>
    <row r="122" spans="1:9" ht="15.95" customHeight="1" x14ac:dyDescent="0.2">
      <c r="A122" s="191" t="s">
        <v>37</v>
      </c>
      <c r="B122" s="191" t="s">
        <v>369</v>
      </c>
      <c r="C122" s="192" t="s">
        <v>370</v>
      </c>
      <c r="D122" s="193" t="s">
        <v>170</v>
      </c>
      <c r="E122" s="217">
        <v>3</v>
      </c>
      <c r="F122" s="195">
        <v>30614</v>
      </c>
      <c r="G122" s="196" t="s">
        <v>29</v>
      </c>
      <c r="H122" s="196" t="s">
        <v>29</v>
      </c>
      <c r="I122" s="197">
        <v>91842</v>
      </c>
    </row>
    <row r="123" spans="1:9" ht="15.95" customHeight="1" x14ac:dyDescent="0.2">
      <c r="A123" s="191" t="s">
        <v>37</v>
      </c>
      <c r="B123" s="191" t="s">
        <v>369</v>
      </c>
      <c r="C123" s="192" t="s">
        <v>370</v>
      </c>
      <c r="D123" s="193" t="s">
        <v>170</v>
      </c>
      <c r="E123" s="217"/>
      <c r="F123" s="196" t="s">
        <v>29</v>
      </c>
      <c r="G123" s="196" t="s">
        <v>29</v>
      </c>
      <c r="H123" s="196" t="s">
        <v>29</v>
      </c>
      <c r="I123" s="197"/>
    </row>
    <row r="124" spans="1:9" ht="15.95" customHeight="1" x14ac:dyDescent="0.2">
      <c r="A124" s="191" t="s">
        <v>38</v>
      </c>
      <c r="B124" s="191" t="s">
        <v>371</v>
      </c>
      <c r="C124" s="192" t="s">
        <v>372</v>
      </c>
      <c r="D124" s="193" t="s">
        <v>170</v>
      </c>
      <c r="E124" s="217">
        <v>3</v>
      </c>
      <c r="F124" s="195">
        <v>15009</v>
      </c>
      <c r="G124" s="196" t="s">
        <v>29</v>
      </c>
      <c r="H124" s="196" t="s">
        <v>29</v>
      </c>
      <c r="I124" s="197">
        <v>45027</v>
      </c>
    </row>
    <row r="125" spans="1:9" ht="15.95" customHeight="1" x14ac:dyDescent="0.2">
      <c r="A125" s="191" t="s">
        <v>38</v>
      </c>
      <c r="B125" s="191" t="s">
        <v>371</v>
      </c>
      <c r="C125" s="192" t="s">
        <v>372</v>
      </c>
      <c r="D125" s="193" t="s">
        <v>170</v>
      </c>
      <c r="E125" s="217"/>
      <c r="F125" s="196" t="s">
        <v>29</v>
      </c>
      <c r="G125" s="196" t="s">
        <v>29</v>
      </c>
      <c r="H125" s="196" t="s">
        <v>29</v>
      </c>
      <c r="I125" s="197"/>
    </row>
    <row r="126" spans="1:9" ht="15.95" customHeight="1" x14ac:dyDescent="0.2">
      <c r="A126" s="191" t="s">
        <v>39</v>
      </c>
      <c r="B126" s="191" t="s">
        <v>373</v>
      </c>
      <c r="C126" s="192" t="s">
        <v>374</v>
      </c>
      <c r="D126" s="193" t="s">
        <v>11</v>
      </c>
      <c r="E126" s="213">
        <v>2.7299999999999998E-3</v>
      </c>
      <c r="F126" s="195">
        <v>30680</v>
      </c>
      <c r="G126" s="196" t="s">
        <v>29</v>
      </c>
      <c r="H126" s="196" t="s">
        <v>29</v>
      </c>
      <c r="I126" s="197">
        <v>84</v>
      </c>
    </row>
    <row r="127" spans="1:9" ht="15.95" customHeight="1" x14ac:dyDescent="0.2">
      <c r="A127" s="191" t="s">
        <v>39</v>
      </c>
      <c r="B127" s="191" t="s">
        <v>373</v>
      </c>
      <c r="C127" s="192" t="s">
        <v>374</v>
      </c>
      <c r="D127" s="193" t="s">
        <v>11</v>
      </c>
      <c r="E127" s="213"/>
      <c r="F127" s="196" t="s">
        <v>29</v>
      </c>
      <c r="G127" s="196" t="s">
        <v>29</v>
      </c>
      <c r="H127" s="196" t="s">
        <v>29</v>
      </c>
      <c r="I127" s="197"/>
    </row>
    <row r="128" spans="1:9" ht="15.95" customHeight="1" x14ac:dyDescent="0.2">
      <c r="A128" s="191" t="s">
        <v>40</v>
      </c>
      <c r="B128" s="191" t="s">
        <v>375</v>
      </c>
      <c r="C128" s="192" t="s">
        <v>376</v>
      </c>
      <c r="D128" s="193" t="s">
        <v>170</v>
      </c>
      <c r="E128" s="217">
        <v>42</v>
      </c>
      <c r="F128" s="195">
        <v>1819</v>
      </c>
      <c r="G128" s="196" t="s">
        <v>29</v>
      </c>
      <c r="H128" s="196" t="s">
        <v>29</v>
      </c>
      <c r="I128" s="197">
        <v>76398</v>
      </c>
    </row>
    <row r="129" spans="1:9" ht="15.95" customHeight="1" x14ac:dyDescent="0.2">
      <c r="A129" s="191" t="s">
        <v>40</v>
      </c>
      <c r="B129" s="191" t="s">
        <v>375</v>
      </c>
      <c r="C129" s="192" t="s">
        <v>376</v>
      </c>
      <c r="D129" s="193" t="s">
        <v>170</v>
      </c>
      <c r="E129" s="217"/>
      <c r="F129" s="196" t="s">
        <v>29</v>
      </c>
      <c r="G129" s="196" t="s">
        <v>29</v>
      </c>
      <c r="H129" s="196" t="s">
        <v>29</v>
      </c>
      <c r="I129" s="197"/>
    </row>
    <row r="130" spans="1:9" ht="15.95" customHeight="1" x14ac:dyDescent="0.2">
      <c r="A130" s="191" t="s">
        <v>134</v>
      </c>
      <c r="B130" s="191" t="s">
        <v>377</v>
      </c>
      <c r="C130" s="192" t="s">
        <v>378</v>
      </c>
      <c r="D130" s="193" t="s">
        <v>12</v>
      </c>
      <c r="E130" s="194">
        <v>132.96960000000001</v>
      </c>
      <c r="F130" s="195">
        <v>2313</v>
      </c>
      <c r="G130" s="196" t="s">
        <v>29</v>
      </c>
      <c r="H130" s="196" t="s">
        <v>29</v>
      </c>
      <c r="I130" s="197">
        <v>307559</v>
      </c>
    </row>
    <row r="131" spans="1:9" ht="15.95" customHeight="1" x14ac:dyDescent="0.2">
      <c r="A131" s="191" t="s">
        <v>134</v>
      </c>
      <c r="B131" s="191" t="s">
        <v>377</v>
      </c>
      <c r="C131" s="192" t="s">
        <v>378</v>
      </c>
      <c r="D131" s="193" t="s">
        <v>12</v>
      </c>
      <c r="E131" s="194"/>
      <c r="F131" s="196" t="s">
        <v>29</v>
      </c>
      <c r="G131" s="196" t="s">
        <v>29</v>
      </c>
      <c r="H131" s="196" t="s">
        <v>29</v>
      </c>
      <c r="I131" s="197"/>
    </row>
    <row r="132" spans="1:9" ht="15.95" customHeight="1" x14ac:dyDescent="0.2">
      <c r="A132" s="191" t="s">
        <v>135</v>
      </c>
      <c r="B132" s="191" t="s">
        <v>379</v>
      </c>
      <c r="C132" s="192" t="s">
        <v>380</v>
      </c>
      <c r="D132" s="193" t="s">
        <v>181</v>
      </c>
      <c r="E132" s="217">
        <v>80</v>
      </c>
      <c r="F132" s="195">
        <v>11265</v>
      </c>
      <c r="G132" s="196" t="s">
        <v>29</v>
      </c>
      <c r="H132" s="196" t="s">
        <v>29</v>
      </c>
      <c r="I132" s="197">
        <v>901200</v>
      </c>
    </row>
    <row r="133" spans="1:9" ht="15.95" customHeight="1" x14ac:dyDescent="0.2">
      <c r="A133" s="191" t="s">
        <v>135</v>
      </c>
      <c r="B133" s="191" t="s">
        <v>379</v>
      </c>
      <c r="C133" s="192" t="s">
        <v>380</v>
      </c>
      <c r="D133" s="193" t="s">
        <v>181</v>
      </c>
      <c r="E133" s="217"/>
      <c r="F133" s="196" t="s">
        <v>29</v>
      </c>
      <c r="G133" s="196" t="s">
        <v>29</v>
      </c>
      <c r="H133" s="196" t="s">
        <v>29</v>
      </c>
      <c r="I133" s="197"/>
    </row>
    <row r="134" spans="1:9" ht="15.95" customHeight="1" x14ac:dyDescent="0.2">
      <c r="A134" s="198" t="s">
        <v>136</v>
      </c>
      <c r="B134" s="198" t="s">
        <v>381</v>
      </c>
      <c r="C134" s="199" t="s">
        <v>382</v>
      </c>
      <c r="D134" s="200" t="s">
        <v>12</v>
      </c>
      <c r="E134" s="218">
        <v>2.72</v>
      </c>
      <c r="F134" s="195">
        <v>2280</v>
      </c>
      <c r="G134" s="196" t="s">
        <v>29</v>
      </c>
      <c r="H134" s="196" t="s">
        <v>29</v>
      </c>
      <c r="I134" s="202">
        <v>6202</v>
      </c>
    </row>
    <row r="135" spans="1:9" ht="16.7" customHeight="1" x14ac:dyDescent="0.2">
      <c r="A135" s="198" t="s">
        <v>136</v>
      </c>
      <c r="B135" s="198" t="s">
        <v>381</v>
      </c>
      <c r="C135" s="199" t="s">
        <v>382</v>
      </c>
      <c r="D135" s="200" t="s">
        <v>12</v>
      </c>
      <c r="E135" s="218"/>
      <c r="F135" s="203" t="s">
        <v>29</v>
      </c>
      <c r="G135" s="203" t="s">
        <v>29</v>
      </c>
      <c r="H135" s="203" t="s">
        <v>29</v>
      </c>
      <c r="I135" s="202"/>
    </row>
    <row r="136" spans="1:9" ht="15.2" customHeight="1" x14ac:dyDescent="0.2">
      <c r="A136" s="198" t="s">
        <v>25</v>
      </c>
      <c r="B136" s="198" t="s">
        <v>25</v>
      </c>
      <c r="C136" s="199" t="s">
        <v>123</v>
      </c>
      <c r="D136" s="200" t="s">
        <v>10</v>
      </c>
      <c r="E136" s="205" t="s">
        <v>25</v>
      </c>
      <c r="F136" s="196" t="s">
        <v>25</v>
      </c>
      <c r="G136" s="196" t="s">
        <v>25</v>
      </c>
      <c r="H136" s="196" t="s">
        <v>25</v>
      </c>
      <c r="I136" s="285">
        <v>2164217</v>
      </c>
    </row>
    <row r="137" spans="1:9" ht="16.7" customHeight="1" x14ac:dyDescent="0.2">
      <c r="A137" s="198" t="s">
        <v>25</v>
      </c>
      <c r="B137" s="198" t="s">
        <v>25</v>
      </c>
      <c r="C137" s="199" t="s">
        <v>111</v>
      </c>
      <c r="D137" s="200" t="s">
        <v>10</v>
      </c>
      <c r="E137" s="205" t="s">
        <v>25</v>
      </c>
      <c r="F137" s="203" t="s">
        <v>25</v>
      </c>
      <c r="G137" s="203" t="s">
        <v>25</v>
      </c>
      <c r="H137" s="203" t="s">
        <v>25</v>
      </c>
      <c r="I137" s="285"/>
    </row>
    <row r="138" spans="1:9" ht="16.7" customHeight="1" x14ac:dyDescent="0.2">
      <c r="A138" s="190" t="s">
        <v>383</v>
      </c>
      <c r="B138" s="190" t="s">
        <v>383</v>
      </c>
      <c r="C138" s="190" t="s">
        <v>383</v>
      </c>
      <c r="D138" s="190" t="s">
        <v>383</v>
      </c>
      <c r="E138" s="190" t="s">
        <v>383</v>
      </c>
      <c r="F138" s="190" t="s">
        <v>383</v>
      </c>
      <c r="G138" s="190" t="s">
        <v>383</v>
      </c>
      <c r="H138" s="190" t="s">
        <v>383</v>
      </c>
      <c r="I138" s="190" t="s">
        <v>383</v>
      </c>
    </row>
    <row r="139" spans="1:9" ht="15.2" customHeight="1" x14ac:dyDescent="0.2">
      <c r="A139" s="198" t="s">
        <v>6</v>
      </c>
      <c r="B139" s="198" t="s">
        <v>384</v>
      </c>
      <c r="C139" s="199" t="s">
        <v>385</v>
      </c>
      <c r="D139" s="200" t="s">
        <v>386</v>
      </c>
      <c r="E139" s="218">
        <v>196.35</v>
      </c>
      <c r="F139" s="195">
        <v>109</v>
      </c>
      <c r="G139" s="196" t="s">
        <v>29</v>
      </c>
      <c r="H139" s="195">
        <v>109</v>
      </c>
      <c r="I139" s="202">
        <v>21402</v>
      </c>
    </row>
    <row r="140" spans="1:9" ht="16.7" customHeight="1" x14ac:dyDescent="0.2">
      <c r="A140" s="198" t="s">
        <v>6</v>
      </c>
      <c r="B140" s="198" t="s">
        <v>384</v>
      </c>
      <c r="C140" s="199" t="s">
        <v>385</v>
      </c>
      <c r="D140" s="200" t="s">
        <v>386</v>
      </c>
      <c r="E140" s="218"/>
      <c r="F140" s="203" t="s">
        <v>29</v>
      </c>
      <c r="G140" s="203" t="s">
        <v>29</v>
      </c>
      <c r="H140" s="203" t="s">
        <v>29</v>
      </c>
      <c r="I140" s="202"/>
    </row>
    <row r="141" spans="1:9" ht="15.2" customHeight="1" x14ac:dyDescent="0.2">
      <c r="A141" s="198" t="s">
        <v>25</v>
      </c>
      <c r="B141" s="198" t="s">
        <v>25</v>
      </c>
      <c r="C141" s="199" t="s">
        <v>387</v>
      </c>
      <c r="D141" s="200" t="s">
        <v>10</v>
      </c>
      <c r="E141" s="205" t="s">
        <v>25</v>
      </c>
      <c r="F141" s="196" t="s">
        <v>25</v>
      </c>
      <c r="G141" s="196" t="s">
        <v>25</v>
      </c>
      <c r="H141" s="196" t="s">
        <v>25</v>
      </c>
      <c r="I141" s="285">
        <v>21402</v>
      </c>
    </row>
    <row r="142" spans="1:9" ht="16.7" customHeight="1" x14ac:dyDescent="0.2">
      <c r="A142" s="198" t="s">
        <v>25</v>
      </c>
      <c r="B142" s="198" t="s">
        <v>25</v>
      </c>
      <c r="C142" s="199" t="s">
        <v>387</v>
      </c>
      <c r="D142" s="200" t="s">
        <v>10</v>
      </c>
      <c r="E142" s="205" t="s">
        <v>25</v>
      </c>
      <c r="F142" s="203" t="s">
        <v>25</v>
      </c>
      <c r="G142" s="203" t="s">
        <v>25</v>
      </c>
      <c r="H142" s="203" t="s">
        <v>25</v>
      </c>
      <c r="I142" s="285"/>
    </row>
    <row r="143" spans="1:9" ht="15.2" customHeight="1" x14ac:dyDescent="0.2">
      <c r="A143" s="198" t="s">
        <v>25</v>
      </c>
      <c r="B143" s="198" t="s">
        <v>25</v>
      </c>
      <c r="C143" s="199" t="s">
        <v>388</v>
      </c>
      <c r="D143" s="200" t="s">
        <v>10</v>
      </c>
      <c r="E143" s="205" t="s">
        <v>25</v>
      </c>
      <c r="F143" s="196" t="s">
        <v>25</v>
      </c>
      <c r="G143" s="196" t="s">
        <v>25</v>
      </c>
      <c r="H143" s="196" t="s">
        <v>25</v>
      </c>
      <c r="I143" s="202">
        <v>3087375</v>
      </c>
    </row>
    <row r="144" spans="1:9" ht="16.7" customHeight="1" x14ac:dyDescent="0.2">
      <c r="A144" s="198" t="s">
        <v>25</v>
      </c>
      <c r="B144" s="198" t="s">
        <v>25</v>
      </c>
      <c r="C144" s="199" t="s">
        <v>388</v>
      </c>
      <c r="D144" s="200" t="s">
        <v>10</v>
      </c>
      <c r="E144" s="205" t="s">
        <v>25</v>
      </c>
      <c r="F144" s="203" t="s">
        <v>25</v>
      </c>
      <c r="G144" s="203" t="s">
        <v>25</v>
      </c>
      <c r="H144" s="203" t="s">
        <v>25</v>
      </c>
      <c r="I144" s="202"/>
    </row>
    <row r="145" spans="1:9" ht="0.6" customHeight="1" x14ac:dyDescent="0.2">
      <c r="A145" s="215" t="s">
        <v>25</v>
      </c>
      <c r="B145" s="215" t="s">
        <v>25</v>
      </c>
      <c r="C145" s="215" t="s">
        <v>25</v>
      </c>
      <c r="D145" s="215" t="s">
        <v>25</v>
      </c>
      <c r="E145" s="215" t="s">
        <v>25</v>
      </c>
      <c r="F145" s="215" t="s">
        <v>25</v>
      </c>
      <c r="G145" s="215" t="s">
        <v>25</v>
      </c>
      <c r="H145" s="215" t="s">
        <v>25</v>
      </c>
      <c r="I145" s="215" t="s">
        <v>25</v>
      </c>
    </row>
    <row r="146" spans="1:9" ht="51.4" customHeight="1" x14ac:dyDescent="0.2">
      <c r="B146" s="219" t="s">
        <v>46</v>
      </c>
      <c r="C146" s="220" t="s">
        <v>25</v>
      </c>
      <c r="D146" s="221" t="s">
        <v>25</v>
      </c>
      <c r="E146" s="221" t="s">
        <v>25</v>
      </c>
      <c r="F146" s="221" t="s">
        <v>25</v>
      </c>
    </row>
    <row r="147" spans="1:9" ht="14.45" customHeight="1" x14ac:dyDescent="0.25">
      <c r="B147" s="222" t="s">
        <v>25</v>
      </c>
      <c r="C147" s="223" t="s">
        <v>112</v>
      </c>
      <c r="D147" s="224" t="s">
        <v>113</v>
      </c>
      <c r="E147" s="224" t="s">
        <v>113</v>
      </c>
      <c r="F147" s="224" t="s">
        <v>113</v>
      </c>
    </row>
    <row r="148" spans="1:9" ht="25.7" customHeight="1" x14ac:dyDescent="0.2">
      <c r="B148" s="219" t="s">
        <v>49</v>
      </c>
      <c r="C148" s="220" t="s">
        <v>25</v>
      </c>
      <c r="D148" s="221" t="s">
        <v>25</v>
      </c>
      <c r="E148" s="221" t="s">
        <v>25</v>
      </c>
      <c r="F148" s="221" t="s">
        <v>25</v>
      </c>
    </row>
    <row r="149" spans="1:9" ht="14.45" customHeight="1" x14ac:dyDescent="0.25">
      <c r="B149" s="222" t="s">
        <v>25</v>
      </c>
      <c r="C149" s="223" t="s">
        <v>112</v>
      </c>
      <c r="D149" s="224" t="s">
        <v>113</v>
      </c>
      <c r="E149" s="224" t="s">
        <v>113</v>
      </c>
      <c r="F149" s="224" t="s">
        <v>113</v>
      </c>
    </row>
    <row r="150" spans="1:9" ht="28.7" customHeight="1" x14ac:dyDescent="0.2">
      <c r="B150" s="219" t="s">
        <v>90</v>
      </c>
      <c r="C150" s="220" t="s">
        <v>25</v>
      </c>
      <c r="D150" s="221" t="s">
        <v>25</v>
      </c>
      <c r="E150" s="221" t="s">
        <v>25</v>
      </c>
      <c r="F150" s="221" t="s">
        <v>25</v>
      </c>
    </row>
    <row r="151" spans="1:9" ht="14.25" customHeight="1" x14ac:dyDescent="0.25">
      <c r="B151" s="222" t="s">
        <v>25</v>
      </c>
      <c r="C151" s="223" t="s">
        <v>112</v>
      </c>
      <c r="D151" s="224" t="s">
        <v>113</v>
      </c>
      <c r="E151" s="224" t="s">
        <v>113</v>
      </c>
      <c r="F151" s="224" t="s">
        <v>113</v>
      </c>
    </row>
  </sheetData>
  <mergeCells count="407">
    <mergeCell ref="I68:I69"/>
    <mergeCell ref="A70:A71"/>
    <mergeCell ref="B70:B71"/>
    <mergeCell ref="C70:C71"/>
    <mergeCell ref="D70:D71"/>
    <mergeCell ref="E70:E71"/>
    <mergeCell ref="I70:I71"/>
    <mergeCell ref="A72:A73"/>
    <mergeCell ref="B72:B73"/>
    <mergeCell ref="C72:C73"/>
    <mergeCell ref="D72:D73"/>
    <mergeCell ref="E72:E73"/>
    <mergeCell ref="I72:I73"/>
    <mergeCell ref="E29:E30"/>
    <mergeCell ref="I29:I30"/>
    <mergeCell ref="A35:A36"/>
    <mergeCell ref="B35:B36"/>
    <mergeCell ref="C35:C36"/>
    <mergeCell ref="D35:D36"/>
    <mergeCell ref="E35:E36"/>
    <mergeCell ref="I35:I36"/>
    <mergeCell ref="A37:I37"/>
    <mergeCell ref="D148:F148"/>
    <mergeCell ref="D149:F149"/>
    <mergeCell ref="D150:F150"/>
    <mergeCell ref="D151:F151"/>
    <mergeCell ref="I82:I83"/>
    <mergeCell ref="A84:A85"/>
    <mergeCell ref="B84:B85"/>
    <mergeCell ref="C84:C85"/>
    <mergeCell ref="D84:D85"/>
    <mergeCell ref="E84:E85"/>
    <mergeCell ref="I84:I85"/>
    <mergeCell ref="A110:A111"/>
    <mergeCell ref="B110:B111"/>
    <mergeCell ref="C110:C111"/>
    <mergeCell ref="D110:D111"/>
    <mergeCell ref="E110:E111"/>
    <mergeCell ref="I110:I111"/>
    <mergeCell ref="A86:A87"/>
    <mergeCell ref="B86:B87"/>
    <mergeCell ref="C86:C87"/>
    <mergeCell ref="D86:D87"/>
    <mergeCell ref="E86:E87"/>
    <mergeCell ref="A74:A75"/>
    <mergeCell ref="B74:B75"/>
    <mergeCell ref="C74:C75"/>
    <mergeCell ref="D74:D75"/>
    <mergeCell ref="E74:E75"/>
    <mergeCell ref="I74:I75"/>
    <mergeCell ref="A40:A41"/>
    <mergeCell ref="B40:B41"/>
    <mergeCell ref="C40:C41"/>
    <mergeCell ref="D40:D41"/>
    <mergeCell ref="E40:E41"/>
    <mergeCell ref="I40:I41"/>
    <mergeCell ref="A42:I42"/>
    <mergeCell ref="A44:A45"/>
    <mergeCell ref="B44:B45"/>
    <mergeCell ref="C44:C45"/>
    <mergeCell ref="D44:D45"/>
    <mergeCell ref="E44:E45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A33:A34"/>
    <mergeCell ref="B33:B34"/>
    <mergeCell ref="C33:C34"/>
    <mergeCell ref="D33:D34"/>
    <mergeCell ref="E33:E34"/>
    <mergeCell ref="I33:I34"/>
    <mergeCell ref="A27:A28"/>
    <mergeCell ref="B27:B28"/>
    <mergeCell ref="C27:C28"/>
    <mergeCell ref="D27:D28"/>
    <mergeCell ref="E27:E28"/>
    <mergeCell ref="I27:I28"/>
    <mergeCell ref="A29:A30"/>
    <mergeCell ref="B29:B30"/>
    <mergeCell ref="C29:C30"/>
    <mergeCell ref="D29:D30"/>
    <mergeCell ref="A38:A39"/>
    <mergeCell ref="B38:B39"/>
    <mergeCell ref="C38:C39"/>
    <mergeCell ref="D38:D39"/>
    <mergeCell ref="E38:E39"/>
    <mergeCell ref="I38:I39"/>
    <mergeCell ref="I44:I45"/>
    <mergeCell ref="A46:A47"/>
    <mergeCell ref="B46:B47"/>
    <mergeCell ref="C46:C47"/>
    <mergeCell ref="D46:D47"/>
    <mergeCell ref="E46:E47"/>
    <mergeCell ref="I46:I47"/>
    <mergeCell ref="A48:A49"/>
    <mergeCell ref="B48:B49"/>
    <mergeCell ref="C48:C49"/>
    <mergeCell ref="D48:D49"/>
    <mergeCell ref="E48:E49"/>
    <mergeCell ref="I48:I49"/>
    <mergeCell ref="A50:A51"/>
    <mergeCell ref="B50:B51"/>
    <mergeCell ref="C50:C51"/>
    <mergeCell ref="D50:D51"/>
    <mergeCell ref="E50:E51"/>
    <mergeCell ref="I50:I51"/>
    <mergeCell ref="A52:A53"/>
    <mergeCell ref="B52:B53"/>
    <mergeCell ref="C52:C53"/>
    <mergeCell ref="D52:D53"/>
    <mergeCell ref="E52:E53"/>
    <mergeCell ref="I52:I53"/>
    <mergeCell ref="A54:A55"/>
    <mergeCell ref="B54:B55"/>
    <mergeCell ref="C54:C55"/>
    <mergeCell ref="D54:D55"/>
    <mergeCell ref="E54:E55"/>
    <mergeCell ref="I54:I55"/>
    <mergeCell ref="A56:A57"/>
    <mergeCell ref="B56:B57"/>
    <mergeCell ref="C56:C57"/>
    <mergeCell ref="D56:D57"/>
    <mergeCell ref="E56:E57"/>
    <mergeCell ref="I56:I57"/>
    <mergeCell ref="A58:A59"/>
    <mergeCell ref="B58:B59"/>
    <mergeCell ref="C58:C59"/>
    <mergeCell ref="D58:D59"/>
    <mergeCell ref="E58:E59"/>
    <mergeCell ref="I58:I59"/>
    <mergeCell ref="A60:A61"/>
    <mergeCell ref="B60:B61"/>
    <mergeCell ref="C60:C61"/>
    <mergeCell ref="D60:D61"/>
    <mergeCell ref="E60:E61"/>
    <mergeCell ref="I60:I61"/>
    <mergeCell ref="A62:A63"/>
    <mergeCell ref="B62:B63"/>
    <mergeCell ref="C62:C63"/>
    <mergeCell ref="D62:D63"/>
    <mergeCell ref="E62:E63"/>
    <mergeCell ref="I62:I63"/>
    <mergeCell ref="A64:A65"/>
    <mergeCell ref="B64:B65"/>
    <mergeCell ref="C64:C65"/>
    <mergeCell ref="D64:D65"/>
    <mergeCell ref="E64:E65"/>
    <mergeCell ref="I64:I65"/>
    <mergeCell ref="A66:A67"/>
    <mergeCell ref="B66:B67"/>
    <mergeCell ref="C66:C67"/>
    <mergeCell ref="D66:D67"/>
    <mergeCell ref="E66:E67"/>
    <mergeCell ref="I66:I67"/>
    <mergeCell ref="A68:A69"/>
    <mergeCell ref="B68:B69"/>
    <mergeCell ref="C68:C69"/>
    <mergeCell ref="D68:D69"/>
    <mergeCell ref="E68:E69"/>
    <mergeCell ref="A82:A83"/>
    <mergeCell ref="B82:B83"/>
    <mergeCell ref="C82:C83"/>
    <mergeCell ref="D82:D83"/>
    <mergeCell ref="E82:E83"/>
    <mergeCell ref="I78:I79"/>
    <mergeCell ref="A80:A81"/>
    <mergeCell ref="B80:B81"/>
    <mergeCell ref="C80:C81"/>
    <mergeCell ref="D80:D81"/>
    <mergeCell ref="E80:E81"/>
    <mergeCell ref="I80:I81"/>
    <mergeCell ref="A78:A79"/>
    <mergeCell ref="B78:B79"/>
    <mergeCell ref="C78:C79"/>
    <mergeCell ref="D78:D79"/>
    <mergeCell ref="E78:E79"/>
    <mergeCell ref="A90:A91"/>
    <mergeCell ref="B90:B91"/>
    <mergeCell ref="C90:C91"/>
    <mergeCell ref="D90:D91"/>
    <mergeCell ref="E90:E91"/>
    <mergeCell ref="I90:I91"/>
    <mergeCell ref="A92:A93"/>
    <mergeCell ref="B92:B93"/>
    <mergeCell ref="C92:C93"/>
    <mergeCell ref="D92:D93"/>
    <mergeCell ref="E92:E93"/>
    <mergeCell ref="I92:I93"/>
    <mergeCell ref="A88:I88"/>
    <mergeCell ref="A89:I89"/>
    <mergeCell ref="E98:E99"/>
    <mergeCell ref="I98:I99"/>
    <mergeCell ref="A100:A101"/>
    <mergeCell ref="B100:B101"/>
    <mergeCell ref="C100:C101"/>
    <mergeCell ref="D100:D101"/>
    <mergeCell ref="E100:E101"/>
    <mergeCell ref="I100:I101"/>
    <mergeCell ref="A94:A95"/>
    <mergeCell ref="B94:B95"/>
    <mergeCell ref="C94:C95"/>
    <mergeCell ref="D94:D95"/>
    <mergeCell ref="E94:E95"/>
    <mergeCell ref="I94:I95"/>
    <mergeCell ref="A96:A97"/>
    <mergeCell ref="B96:B97"/>
    <mergeCell ref="C96:C97"/>
    <mergeCell ref="D96:D97"/>
    <mergeCell ref="E96:E97"/>
    <mergeCell ref="I96:I97"/>
    <mergeCell ref="A102:A103"/>
    <mergeCell ref="B102:B103"/>
    <mergeCell ref="C102:C103"/>
    <mergeCell ref="D102:D103"/>
    <mergeCell ref="E102:E103"/>
    <mergeCell ref="I102:I103"/>
    <mergeCell ref="E31:E32"/>
    <mergeCell ref="I31:I32"/>
    <mergeCell ref="A31:A32"/>
    <mergeCell ref="B31:B32"/>
    <mergeCell ref="C31:C32"/>
    <mergeCell ref="D31:D32"/>
    <mergeCell ref="A76:A77"/>
    <mergeCell ref="B76:B77"/>
    <mergeCell ref="C76:C77"/>
    <mergeCell ref="D76:D77"/>
    <mergeCell ref="E76:E77"/>
    <mergeCell ref="I76:I77"/>
    <mergeCell ref="A98:A99"/>
    <mergeCell ref="B98:B99"/>
    <mergeCell ref="C98:C99"/>
    <mergeCell ref="D98:D99"/>
    <mergeCell ref="A104:A105"/>
    <mergeCell ref="B104:B105"/>
    <mergeCell ref="C104:C105"/>
    <mergeCell ref="D104:D105"/>
    <mergeCell ref="E104:E105"/>
    <mergeCell ref="I104:I105"/>
    <mergeCell ref="A106:A107"/>
    <mergeCell ref="B106:B107"/>
    <mergeCell ref="C106:C107"/>
    <mergeCell ref="D106:D107"/>
    <mergeCell ref="E106:E107"/>
    <mergeCell ref="I106:I107"/>
    <mergeCell ref="A108:A109"/>
    <mergeCell ref="B108:B109"/>
    <mergeCell ref="C108:C109"/>
    <mergeCell ref="D108:D109"/>
    <mergeCell ref="E108:E109"/>
    <mergeCell ref="I108:I109"/>
    <mergeCell ref="A114:A115"/>
    <mergeCell ref="B114:B115"/>
    <mergeCell ref="C114:C115"/>
    <mergeCell ref="D114:D115"/>
    <mergeCell ref="E114:E115"/>
    <mergeCell ref="I114:I115"/>
    <mergeCell ref="A112:A113"/>
    <mergeCell ref="B112:B113"/>
    <mergeCell ref="C112:C113"/>
    <mergeCell ref="D112:D113"/>
    <mergeCell ref="E112:E113"/>
    <mergeCell ref="I112:I113"/>
    <mergeCell ref="A116:A117"/>
    <mergeCell ref="B116:B117"/>
    <mergeCell ref="C116:C117"/>
    <mergeCell ref="D116:D117"/>
    <mergeCell ref="E116:E117"/>
    <mergeCell ref="I116:I117"/>
    <mergeCell ref="A118:A119"/>
    <mergeCell ref="B118:B119"/>
    <mergeCell ref="C118:C119"/>
    <mergeCell ref="D118:D119"/>
    <mergeCell ref="E118:E119"/>
    <mergeCell ref="I118:I119"/>
    <mergeCell ref="A120:A121"/>
    <mergeCell ref="B120:B121"/>
    <mergeCell ref="C120:C121"/>
    <mergeCell ref="D120:D121"/>
    <mergeCell ref="E120:E121"/>
    <mergeCell ref="I120:I121"/>
    <mergeCell ref="A122:A123"/>
    <mergeCell ref="B122:B123"/>
    <mergeCell ref="C122:C123"/>
    <mergeCell ref="D122:D123"/>
    <mergeCell ref="E122:E123"/>
    <mergeCell ref="I122:I123"/>
    <mergeCell ref="A124:A125"/>
    <mergeCell ref="B124:B125"/>
    <mergeCell ref="C124:C125"/>
    <mergeCell ref="D124:D125"/>
    <mergeCell ref="E124:E125"/>
    <mergeCell ref="I124:I125"/>
    <mergeCell ref="A126:A127"/>
    <mergeCell ref="B126:B127"/>
    <mergeCell ref="C126:C127"/>
    <mergeCell ref="D126:D127"/>
    <mergeCell ref="E126:E127"/>
    <mergeCell ref="I126:I127"/>
    <mergeCell ref="A128:A129"/>
    <mergeCell ref="B128:B129"/>
    <mergeCell ref="C128:C129"/>
    <mergeCell ref="D128:D129"/>
    <mergeCell ref="E128:E129"/>
    <mergeCell ref="I128:I129"/>
    <mergeCell ref="A130:A131"/>
    <mergeCell ref="B130:B131"/>
    <mergeCell ref="C130:C131"/>
    <mergeCell ref="D130:D131"/>
    <mergeCell ref="E130:E131"/>
    <mergeCell ref="I130:I131"/>
    <mergeCell ref="A132:A133"/>
    <mergeCell ref="B132:B133"/>
    <mergeCell ref="C132:C133"/>
    <mergeCell ref="D132:D133"/>
    <mergeCell ref="E132:E133"/>
    <mergeCell ref="I132:I133"/>
    <mergeCell ref="A134:A135"/>
    <mergeCell ref="B134:B135"/>
    <mergeCell ref="C134:C135"/>
    <mergeCell ref="D134:D135"/>
    <mergeCell ref="E134:E135"/>
    <mergeCell ref="I134:I135"/>
    <mergeCell ref="A136:A137"/>
    <mergeCell ref="B136:B137"/>
    <mergeCell ref="C136:C137"/>
    <mergeCell ref="D136:D137"/>
    <mergeCell ref="E136:E137"/>
    <mergeCell ref="A138:I138"/>
    <mergeCell ref="A139:A140"/>
    <mergeCell ref="B139:B140"/>
    <mergeCell ref="C139:C140"/>
    <mergeCell ref="D139:D140"/>
    <mergeCell ref="E139:E140"/>
    <mergeCell ref="I139:I140"/>
    <mergeCell ref="A141:A142"/>
    <mergeCell ref="B141:B142"/>
    <mergeCell ref="C141:C142"/>
    <mergeCell ref="D141:D142"/>
    <mergeCell ref="E141:E142"/>
    <mergeCell ref="A143:A144"/>
    <mergeCell ref="B143:B144"/>
    <mergeCell ref="C143:C144"/>
    <mergeCell ref="D143:D144"/>
    <mergeCell ref="E143:E144"/>
    <mergeCell ref="I143:I144"/>
    <mergeCell ref="A145:I145"/>
    <mergeCell ref="D146:F146"/>
    <mergeCell ref="D147:F147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dvAspect="DVASPECT_ICON" shapeId="13318" r:id="rId4">
          <objectPr defaultSize="0" r:id="rId5">
            <anchor moveWithCells="1">
              <from>
                <xdr:col>9</xdr:col>
                <xdr:colOff>114300</xdr:colOff>
                <xdr:row>0</xdr:row>
                <xdr:rowOff>0</xdr:rowOff>
              </from>
              <to>
                <xdr:col>10</xdr:col>
                <xdr:colOff>514350</xdr:colOff>
                <xdr:row>2</xdr:row>
                <xdr:rowOff>152400</xdr:rowOff>
              </to>
            </anchor>
          </objectPr>
        </oleObject>
      </mc:Choice>
      <mc:Fallback>
        <oleObject progId="Объект упаковщика для оболочки" dvAspect="DVASPECT_ICON" shapeId="13318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61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120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117" t="s">
        <v>62</v>
      </c>
      <c r="B5" s="9" t="s">
        <v>63</v>
      </c>
      <c r="C5" s="10" t="s">
        <v>64</v>
      </c>
      <c r="D5" s="10" t="s">
        <v>65</v>
      </c>
      <c r="E5" s="119" t="s">
        <v>66</v>
      </c>
      <c r="F5" s="119" t="s">
        <v>67</v>
      </c>
      <c r="G5" s="119" t="s">
        <v>68</v>
      </c>
      <c r="H5" s="119" t="s">
        <v>69</v>
      </c>
      <c r="I5" s="117" t="s">
        <v>70</v>
      </c>
      <c r="J5" s="11"/>
    </row>
    <row r="6" spans="1:12" ht="25.5" x14ac:dyDescent="0.2">
      <c r="A6" s="118"/>
      <c r="B6" s="12" t="s">
        <v>71</v>
      </c>
      <c r="C6" s="13" t="s">
        <v>72</v>
      </c>
      <c r="D6" s="13" t="s">
        <v>73</v>
      </c>
      <c r="E6" s="120"/>
      <c r="F6" s="120"/>
      <c r="G6" s="120"/>
      <c r="H6" s="120"/>
      <c r="I6" s="118"/>
      <c r="J6" s="11"/>
    </row>
    <row r="7" spans="1:12" x14ac:dyDescent="0.2">
      <c r="A7" s="14" t="s">
        <v>74</v>
      </c>
      <c r="B7" s="43">
        <f>ЦСЦЭ!H32</f>
        <v>164.73</v>
      </c>
      <c r="C7" s="15">
        <f>B7/165.83</f>
        <v>1</v>
      </c>
      <c r="D7" s="15">
        <v>0</v>
      </c>
      <c r="E7" s="15">
        <f>B7/8/C7</f>
        <v>21</v>
      </c>
      <c r="F7" s="15">
        <f>4325*3</f>
        <v>12975</v>
      </c>
      <c r="G7" s="42">
        <f>26242*1.048</f>
        <v>27501.62</v>
      </c>
      <c r="H7" s="15">
        <f>15000</f>
        <v>15000</v>
      </c>
      <c r="I7" s="16">
        <f>F7*E7*C7+H7*E7*C7+(C7*G7)</f>
        <v>614977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75</v>
      </c>
      <c r="B9" s="115">
        <f>B7</f>
        <v>164.73</v>
      </c>
      <c r="C9" s="22">
        <f>C7</f>
        <v>1</v>
      </c>
      <c r="D9" s="22"/>
      <c r="E9" s="22">
        <f>B9/8/C9</f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614977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116" t="s">
        <v>121</v>
      </c>
      <c r="B11" s="116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44"/>
      <c r="J14" s="11"/>
    </row>
    <row r="15" spans="1:12" x14ac:dyDescent="0.2">
      <c r="A15" s="35"/>
      <c r="G15" s="45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N27" sqref="N27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6</xdr:col>
                <xdr:colOff>238125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B32" sqref="AB32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3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31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28" workbookViewId="0">
      <selection activeCell="H39" sqref="H39"/>
    </sheetView>
  </sheetViews>
  <sheetFormatPr defaultRowHeight="12.75" x14ac:dyDescent="0.2"/>
  <cols>
    <col min="1" max="1" width="6.6640625" style="47" customWidth="1"/>
    <col min="2" max="2" width="30.5" style="46" customWidth="1"/>
    <col min="3" max="3" width="53.33203125" style="46" customWidth="1"/>
    <col min="4" max="6" width="13.33203125" style="46" customWidth="1"/>
    <col min="7" max="7" width="15" style="46" customWidth="1"/>
    <col min="8" max="8" width="13.33203125" style="46" customWidth="1"/>
    <col min="9" max="16384" width="9.33203125" style="46"/>
  </cols>
  <sheetData>
    <row r="1" spans="1:8" s="122" customFormat="1" ht="18" customHeight="1" x14ac:dyDescent="0.2">
      <c r="A1" s="121"/>
    </row>
    <row r="2" spans="1:8" s="122" customFormat="1" x14ac:dyDescent="0.2">
      <c r="A2" s="123" t="s">
        <v>212</v>
      </c>
      <c r="B2" s="123"/>
      <c r="C2" s="123"/>
      <c r="D2" s="123"/>
      <c r="E2" s="123"/>
      <c r="F2" s="123"/>
      <c r="G2" s="123"/>
      <c r="H2" s="123"/>
    </row>
    <row r="3" spans="1:8" s="122" customFormat="1" ht="14.25" x14ac:dyDescent="0.2">
      <c r="A3" s="124" t="s">
        <v>213</v>
      </c>
      <c r="B3" s="124"/>
      <c r="C3" s="125" t="s">
        <v>214</v>
      </c>
      <c r="D3" s="125"/>
      <c r="E3" s="125"/>
      <c r="F3" s="125"/>
      <c r="G3" s="125"/>
      <c r="H3" s="125"/>
    </row>
    <row r="4" spans="1:8" s="122" customFormat="1" x14ac:dyDescent="0.2">
      <c r="A4" s="123" t="s">
        <v>215</v>
      </c>
      <c r="B4" s="123"/>
      <c r="C4" s="123"/>
      <c r="D4" s="123"/>
      <c r="E4" s="123"/>
      <c r="F4" s="123"/>
      <c r="G4" s="123"/>
      <c r="H4" s="123"/>
    </row>
    <row r="5" spans="1:8" s="122" customFormat="1" ht="14.25" x14ac:dyDescent="0.2">
      <c r="A5" s="124" t="s">
        <v>0</v>
      </c>
      <c r="B5" s="124"/>
      <c r="C5" s="125" t="s">
        <v>124</v>
      </c>
      <c r="D5" s="125"/>
      <c r="E5" s="125"/>
      <c r="F5" s="125"/>
      <c r="G5" s="125"/>
      <c r="H5" s="125"/>
    </row>
    <row r="6" spans="1:8" ht="18" customHeight="1" x14ac:dyDescent="0.3">
      <c r="A6" s="126" t="s">
        <v>216</v>
      </c>
      <c r="B6" s="126"/>
      <c r="C6" s="126"/>
      <c r="D6" s="126"/>
      <c r="E6" s="126"/>
      <c r="F6" s="126"/>
      <c r="G6" s="127"/>
      <c r="H6" s="127"/>
    </row>
    <row r="7" spans="1:8" s="122" customFormat="1" ht="20.100000000000001" customHeight="1" x14ac:dyDescent="0.2">
      <c r="A7" s="128" t="s">
        <v>217</v>
      </c>
      <c r="B7" s="128"/>
      <c r="C7" s="128"/>
      <c r="D7" s="128"/>
      <c r="E7" s="128"/>
      <c r="F7" s="128"/>
      <c r="G7" s="128"/>
      <c r="H7" s="128"/>
    </row>
    <row r="8" spans="1:8" ht="14.25" x14ac:dyDescent="0.2">
      <c r="B8" s="129" t="s">
        <v>1</v>
      </c>
      <c r="C8" s="130" t="s">
        <v>218</v>
      </c>
      <c r="D8" s="130"/>
      <c r="E8" s="130"/>
      <c r="F8" s="130"/>
      <c r="G8" s="130"/>
      <c r="H8" s="130"/>
    </row>
    <row r="9" spans="1:8" ht="15.95" customHeight="1" x14ac:dyDescent="0.2">
      <c r="A9" s="131" t="s">
        <v>2</v>
      </c>
      <c r="B9" s="131"/>
      <c r="C9" s="131"/>
      <c r="D9" s="131"/>
      <c r="E9" s="131"/>
      <c r="F9" s="131"/>
      <c r="G9" s="131"/>
      <c r="H9" s="131"/>
    </row>
    <row r="10" spans="1:8" x14ac:dyDescent="0.2">
      <c r="A10" s="132" t="s">
        <v>219</v>
      </c>
      <c r="B10" s="132"/>
      <c r="C10" s="132"/>
      <c r="D10" s="132"/>
      <c r="E10" s="132"/>
      <c r="F10" s="132"/>
      <c r="G10" s="132"/>
      <c r="H10" s="132"/>
    </row>
    <row r="11" spans="1:8" ht="12.75" customHeight="1" x14ac:dyDescent="0.2">
      <c r="A11" s="133" t="s">
        <v>220</v>
      </c>
      <c r="B11" s="133" t="s">
        <v>221</v>
      </c>
      <c r="C11" s="133" t="s">
        <v>222</v>
      </c>
      <c r="D11" s="133" t="s">
        <v>3</v>
      </c>
      <c r="E11" s="133" t="s">
        <v>4</v>
      </c>
      <c r="F11" s="134" t="s">
        <v>5</v>
      </c>
      <c r="G11" s="135"/>
      <c r="H11" s="136"/>
    </row>
    <row r="12" spans="1:8" ht="51" x14ac:dyDescent="0.2">
      <c r="A12" s="137"/>
      <c r="B12" s="137"/>
      <c r="C12" s="137"/>
      <c r="D12" s="137"/>
      <c r="E12" s="137"/>
      <c r="F12" s="138" t="s">
        <v>223</v>
      </c>
      <c r="G12" s="138" t="s">
        <v>224</v>
      </c>
      <c r="H12" s="138" t="s">
        <v>225</v>
      </c>
    </row>
    <row r="13" spans="1:8" x14ac:dyDescent="0.2">
      <c r="A13" s="139">
        <v>1</v>
      </c>
      <c r="B13" s="140">
        <v>2</v>
      </c>
      <c r="C13" s="140">
        <v>3</v>
      </c>
      <c r="D13" s="140">
        <v>4</v>
      </c>
      <c r="E13" s="140">
        <v>5</v>
      </c>
      <c r="F13" s="140">
        <v>6</v>
      </c>
      <c r="G13" s="140">
        <v>7</v>
      </c>
      <c r="H13" s="140">
        <v>8</v>
      </c>
    </row>
    <row r="14" spans="1:8" s="145" customFormat="1" x14ac:dyDescent="0.2">
      <c r="A14" s="141"/>
      <c r="B14" s="142"/>
      <c r="C14" s="143" t="s">
        <v>226</v>
      </c>
      <c r="D14" s="143"/>
      <c r="E14" s="142"/>
      <c r="F14" s="142"/>
      <c r="G14" s="142"/>
      <c r="H14" s="144"/>
    </row>
    <row r="15" spans="1:8" s="145" customFormat="1" ht="28.5" x14ac:dyDescent="0.2">
      <c r="A15" s="146" t="s">
        <v>6</v>
      </c>
      <c r="B15" s="147" t="s">
        <v>227</v>
      </c>
      <c r="C15" s="147" t="s">
        <v>228</v>
      </c>
      <c r="D15" s="148" t="s">
        <v>229</v>
      </c>
      <c r="E15" s="149">
        <v>114.8</v>
      </c>
      <c r="F15" s="149">
        <v>0.01</v>
      </c>
      <c r="G15" s="149">
        <v>1.1200000000000001</v>
      </c>
      <c r="H15" s="150">
        <f t="shared" ref="H15:H19" si="0">ROUND(E15*F15*G15,2)</f>
        <v>1.29</v>
      </c>
    </row>
    <row r="16" spans="1:8" s="145" customFormat="1" ht="25.5" x14ac:dyDescent="0.2">
      <c r="A16" s="146" t="s">
        <v>7</v>
      </c>
      <c r="B16" s="147" t="s">
        <v>230</v>
      </c>
      <c r="C16" s="147" t="s">
        <v>231</v>
      </c>
      <c r="D16" s="148" t="s">
        <v>229</v>
      </c>
      <c r="E16" s="149">
        <v>114.8</v>
      </c>
      <c r="F16" s="151">
        <v>0</v>
      </c>
      <c r="G16" s="149">
        <v>1.1200000000000001</v>
      </c>
      <c r="H16" s="150">
        <f t="shared" si="0"/>
        <v>0</v>
      </c>
    </row>
    <row r="17" spans="1:8" s="145" customFormat="1" ht="41.25" x14ac:dyDescent="0.2">
      <c r="A17" s="146" t="s">
        <v>14</v>
      </c>
      <c r="B17" s="147" t="s">
        <v>232</v>
      </c>
      <c r="C17" s="147" t="s">
        <v>233</v>
      </c>
      <c r="D17" s="148" t="s">
        <v>229</v>
      </c>
      <c r="E17" s="149">
        <v>37.4</v>
      </c>
      <c r="F17" s="149">
        <v>0.01</v>
      </c>
      <c r="G17" s="149">
        <v>1.1200000000000001</v>
      </c>
      <c r="H17" s="150">
        <f t="shared" si="0"/>
        <v>0.42</v>
      </c>
    </row>
    <row r="18" spans="1:8" s="145" customFormat="1" ht="76.5" x14ac:dyDescent="0.2">
      <c r="A18" s="146" t="s">
        <v>13</v>
      </c>
      <c r="B18" s="147" t="s">
        <v>234</v>
      </c>
      <c r="C18" s="147" t="s">
        <v>235</v>
      </c>
      <c r="D18" s="148" t="s">
        <v>229</v>
      </c>
      <c r="E18" s="149">
        <v>2.62</v>
      </c>
      <c r="F18" s="149">
        <v>1.18</v>
      </c>
      <c r="G18" s="152">
        <v>1.3440000000000001</v>
      </c>
      <c r="H18" s="150">
        <f t="shared" si="0"/>
        <v>4.16</v>
      </c>
    </row>
    <row r="19" spans="1:8" s="145" customFormat="1" ht="25.5" x14ac:dyDescent="0.2">
      <c r="A19" s="146" t="s">
        <v>22</v>
      </c>
      <c r="B19" s="147" t="s">
        <v>236</v>
      </c>
      <c r="C19" s="147" t="s">
        <v>237</v>
      </c>
      <c r="D19" s="148" t="s">
        <v>229</v>
      </c>
      <c r="E19" s="149">
        <v>2.0099999999999998</v>
      </c>
      <c r="F19" s="149">
        <v>0.89</v>
      </c>
      <c r="G19" s="149">
        <v>1.1200000000000001</v>
      </c>
      <c r="H19" s="150">
        <f t="shared" si="0"/>
        <v>2</v>
      </c>
    </row>
    <row r="20" spans="1:8" ht="12.75" customHeight="1" x14ac:dyDescent="0.2">
      <c r="A20" s="141"/>
      <c r="B20" s="142"/>
      <c r="C20" s="143" t="s">
        <v>238</v>
      </c>
      <c r="D20" s="143"/>
      <c r="E20" s="142"/>
      <c r="F20" s="142"/>
      <c r="G20" s="142"/>
      <c r="H20" s="142"/>
    </row>
    <row r="21" spans="1:8" ht="25.5" x14ac:dyDescent="0.2">
      <c r="A21" s="146" t="s">
        <v>6</v>
      </c>
      <c r="B21" s="147" t="s">
        <v>239</v>
      </c>
      <c r="C21" s="147" t="s">
        <v>240</v>
      </c>
      <c r="D21" s="148" t="s">
        <v>229</v>
      </c>
      <c r="E21" s="149">
        <v>1.84</v>
      </c>
      <c r="F21" s="149">
        <v>1.54</v>
      </c>
      <c r="G21" s="149">
        <v>1.1200000000000001</v>
      </c>
      <c r="H21" s="150">
        <f>ROUND(E21*F21*G21,2)</f>
        <v>3.17</v>
      </c>
    </row>
    <row r="22" spans="1:8" ht="25.5" x14ac:dyDescent="0.2">
      <c r="A22" s="146" t="s">
        <v>7</v>
      </c>
      <c r="B22" s="147" t="s">
        <v>236</v>
      </c>
      <c r="C22" s="147" t="s">
        <v>237</v>
      </c>
      <c r="D22" s="148" t="s">
        <v>229</v>
      </c>
      <c r="E22" s="149">
        <v>1.8</v>
      </c>
      <c r="F22" s="149">
        <v>0.89</v>
      </c>
      <c r="G22" s="149">
        <v>1.1200000000000001</v>
      </c>
      <c r="H22" s="150">
        <f t="shared" ref="H22:H28" si="1">ROUND(E22*F22*G22,2)</f>
        <v>1.79</v>
      </c>
    </row>
    <row r="23" spans="1:8" ht="38.25" x14ac:dyDescent="0.2">
      <c r="A23" s="146" t="s">
        <v>14</v>
      </c>
      <c r="B23" s="147" t="s">
        <v>241</v>
      </c>
      <c r="C23" s="147" t="s">
        <v>242</v>
      </c>
      <c r="D23" s="148" t="s">
        <v>243</v>
      </c>
      <c r="E23" s="151">
        <v>2</v>
      </c>
      <c r="F23" s="149">
        <v>5.59</v>
      </c>
      <c r="G23" s="149">
        <v>1.1200000000000001</v>
      </c>
      <c r="H23" s="150">
        <f t="shared" si="1"/>
        <v>12.52</v>
      </c>
    </row>
    <row r="24" spans="1:8" ht="38.25" x14ac:dyDescent="0.2">
      <c r="A24" s="146" t="s">
        <v>8</v>
      </c>
      <c r="B24" s="147" t="s">
        <v>244</v>
      </c>
      <c r="C24" s="147" t="s">
        <v>245</v>
      </c>
      <c r="D24" s="148" t="s">
        <v>246</v>
      </c>
      <c r="E24" s="149">
        <v>0.8</v>
      </c>
      <c r="F24" s="149">
        <v>1.35</v>
      </c>
      <c r="G24" s="149">
        <v>1.1200000000000001</v>
      </c>
      <c r="H24" s="150">
        <f t="shared" si="1"/>
        <v>1.21</v>
      </c>
    </row>
    <row r="25" spans="1:8" ht="38.25" x14ac:dyDescent="0.2">
      <c r="A25" s="146" t="s">
        <v>13</v>
      </c>
      <c r="B25" s="147" t="s">
        <v>247</v>
      </c>
      <c r="C25" s="147" t="s">
        <v>248</v>
      </c>
      <c r="D25" s="148" t="s">
        <v>246</v>
      </c>
      <c r="E25" s="149">
        <v>0.97</v>
      </c>
      <c r="F25" s="149">
        <v>24.4</v>
      </c>
      <c r="G25" s="149">
        <v>1.1200000000000001</v>
      </c>
      <c r="H25" s="150">
        <f t="shared" si="1"/>
        <v>26.51</v>
      </c>
    </row>
    <row r="26" spans="1:8" ht="38.25" x14ac:dyDescent="0.2">
      <c r="A26" s="146" t="s">
        <v>9</v>
      </c>
      <c r="B26" s="147" t="s">
        <v>249</v>
      </c>
      <c r="C26" s="147" t="s">
        <v>250</v>
      </c>
      <c r="D26" s="148" t="s">
        <v>251</v>
      </c>
      <c r="E26" s="151">
        <v>2</v>
      </c>
      <c r="F26" s="149">
        <v>2.2599999999999998</v>
      </c>
      <c r="G26" s="149">
        <v>1.1200000000000001</v>
      </c>
      <c r="H26" s="150">
        <f t="shared" si="1"/>
        <v>5.0599999999999996</v>
      </c>
    </row>
    <row r="27" spans="1:8" ht="38.25" x14ac:dyDescent="0.2">
      <c r="A27" s="146" t="s">
        <v>22</v>
      </c>
      <c r="B27" s="147" t="s">
        <v>252</v>
      </c>
      <c r="C27" s="147" t="s">
        <v>253</v>
      </c>
      <c r="D27" s="148" t="s">
        <v>254</v>
      </c>
      <c r="E27" s="149">
        <v>3.9</v>
      </c>
      <c r="F27" s="149">
        <v>0.28999999999999998</v>
      </c>
      <c r="G27" s="149">
        <v>1.1200000000000001</v>
      </c>
      <c r="H27" s="150">
        <f t="shared" si="1"/>
        <v>1.27</v>
      </c>
    </row>
    <row r="28" spans="1:8" ht="38.25" x14ac:dyDescent="0.2">
      <c r="A28" s="146" t="s">
        <v>30</v>
      </c>
      <c r="B28" s="147" t="s">
        <v>244</v>
      </c>
      <c r="C28" s="147" t="s">
        <v>245</v>
      </c>
      <c r="D28" s="148" t="s">
        <v>246</v>
      </c>
      <c r="E28" s="149">
        <v>0.39</v>
      </c>
      <c r="F28" s="149">
        <v>1.35</v>
      </c>
      <c r="G28" s="149">
        <v>1.1200000000000001</v>
      </c>
      <c r="H28" s="150">
        <f t="shared" si="1"/>
        <v>0.59</v>
      </c>
    </row>
    <row r="29" spans="1:8" ht="12.75" customHeight="1" x14ac:dyDescent="0.2">
      <c r="A29" s="141"/>
      <c r="B29" s="142"/>
      <c r="C29" s="143" t="s">
        <v>255</v>
      </c>
      <c r="D29" s="143"/>
      <c r="E29" s="142"/>
      <c r="F29" s="142"/>
      <c r="G29" s="142"/>
      <c r="H29" s="142"/>
    </row>
    <row r="30" spans="1:8" ht="79.5" x14ac:dyDescent="0.2">
      <c r="A30" s="146" t="s">
        <v>32</v>
      </c>
      <c r="B30" s="147" t="s">
        <v>256</v>
      </c>
      <c r="C30" s="147" t="s">
        <v>257</v>
      </c>
      <c r="D30" s="148" t="s">
        <v>258</v>
      </c>
      <c r="E30" s="149">
        <v>5.8319999999999999</v>
      </c>
      <c r="F30" s="149">
        <v>8.93</v>
      </c>
      <c r="G30" s="149">
        <v>1.1200000000000001</v>
      </c>
      <c r="H30" s="150">
        <f t="shared" ref="H30:H33" si="2">ROUND(E30*F30*G30,2)</f>
        <v>58.33</v>
      </c>
    </row>
    <row r="31" spans="1:8" ht="28.5" x14ac:dyDescent="0.2">
      <c r="A31" s="146" t="s">
        <v>136</v>
      </c>
      <c r="B31" s="147" t="s">
        <v>259</v>
      </c>
      <c r="C31" s="147" t="s">
        <v>260</v>
      </c>
      <c r="D31" s="148" t="s">
        <v>261</v>
      </c>
      <c r="E31" s="149">
        <v>9.1999999999999993</v>
      </c>
      <c r="F31" s="149">
        <v>1.02</v>
      </c>
      <c r="G31" s="149">
        <v>1.1200000000000001</v>
      </c>
      <c r="H31" s="149">
        <v>10.51</v>
      </c>
    </row>
    <row r="32" spans="1:8" ht="38.25" x14ac:dyDescent="0.2">
      <c r="A32" s="146">
        <v>24</v>
      </c>
      <c r="B32" s="147" t="s">
        <v>262</v>
      </c>
      <c r="C32" s="147" t="s">
        <v>263</v>
      </c>
      <c r="D32" s="148" t="s">
        <v>264</v>
      </c>
      <c r="E32" s="149">
        <v>0.08</v>
      </c>
      <c r="F32" s="149">
        <v>267.39999999999998</v>
      </c>
      <c r="G32" s="149">
        <v>1.1200000000000001</v>
      </c>
      <c r="H32" s="150">
        <f t="shared" si="2"/>
        <v>23.96</v>
      </c>
    </row>
    <row r="33" spans="1:8" ht="51.75" thickBot="1" x14ac:dyDescent="0.25">
      <c r="A33" s="146">
        <v>27</v>
      </c>
      <c r="B33" s="147" t="s">
        <v>265</v>
      </c>
      <c r="C33" s="147" t="s">
        <v>263</v>
      </c>
      <c r="D33" s="148" t="s">
        <v>264</v>
      </c>
      <c r="E33" s="149">
        <v>6.8000000000000005E-2</v>
      </c>
      <c r="F33" s="149">
        <v>267.39999999999998</v>
      </c>
      <c r="G33" s="149">
        <v>0.67200000000000004</v>
      </c>
      <c r="H33" s="150">
        <f t="shared" si="2"/>
        <v>12.22</v>
      </c>
    </row>
    <row r="34" spans="1:8" ht="13.5" thickTop="1" x14ac:dyDescent="0.2">
      <c r="A34" s="153" t="s">
        <v>60</v>
      </c>
      <c r="B34" s="154"/>
      <c r="C34" s="154"/>
      <c r="D34" s="154"/>
      <c r="E34" s="154"/>
      <c r="F34" s="154"/>
      <c r="G34" s="155"/>
      <c r="H34" s="156">
        <f>SUM(H15:H33)</f>
        <v>165.01</v>
      </c>
    </row>
    <row r="35" spans="1:8" x14ac:dyDescent="0.2">
      <c r="C35" s="38" t="s">
        <v>114</v>
      </c>
      <c r="D35" s="39"/>
      <c r="E35" s="40"/>
      <c r="F35" s="40"/>
      <c r="G35" s="40"/>
      <c r="H35" s="157">
        <f>H34</f>
        <v>165.01</v>
      </c>
    </row>
    <row r="36" spans="1:8" x14ac:dyDescent="0.2">
      <c r="C36" s="158" t="s">
        <v>115</v>
      </c>
      <c r="D36" s="159" t="s">
        <v>266</v>
      </c>
      <c r="E36" s="160"/>
      <c r="F36" s="161"/>
      <c r="G36" s="161"/>
      <c r="H36" s="162">
        <v>6701</v>
      </c>
    </row>
    <row r="37" spans="1:8" x14ac:dyDescent="0.2">
      <c r="C37" s="163" t="s">
        <v>267</v>
      </c>
      <c r="D37" s="164"/>
      <c r="E37" s="40"/>
      <c r="F37" s="40"/>
      <c r="G37" s="40"/>
      <c r="H37" s="165">
        <f>H35*H36</f>
        <v>1105732</v>
      </c>
    </row>
    <row r="38" spans="1:8" ht="24" x14ac:dyDescent="0.2">
      <c r="C38" s="163" t="s">
        <v>268</v>
      </c>
      <c r="D38" s="164"/>
      <c r="E38" s="40"/>
      <c r="F38" s="40">
        <v>1.048</v>
      </c>
      <c r="G38" s="40"/>
      <c r="H38" s="166">
        <f>'[1]ra_abc4 '!G56*1.05*'[1]Локальная смета elx_abc'!F38</f>
        <v>512930</v>
      </c>
    </row>
    <row r="39" spans="1:8" ht="24" x14ac:dyDescent="0.2">
      <c r="C39" s="163" t="s">
        <v>269</v>
      </c>
      <c r="D39" s="164"/>
      <c r="E39" s="40"/>
      <c r="F39" s="40">
        <v>1.048</v>
      </c>
      <c r="G39" s="40"/>
      <c r="H39" s="166">
        <f>'[1]ra_abc4 '!G87*'[1]Локальная смета elx_abc'!F39</f>
        <v>22429</v>
      </c>
    </row>
    <row r="40" spans="1:8" x14ac:dyDescent="0.2">
      <c r="C40" s="167" t="s">
        <v>270</v>
      </c>
      <c r="D40" s="164"/>
      <c r="E40" s="40"/>
      <c r="F40" s="40"/>
      <c r="G40" s="40"/>
      <c r="H40" s="165"/>
    </row>
    <row r="41" spans="1:8" x14ac:dyDescent="0.2">
      <c r="C41" s="167" t="s">
        <v>271</v>
      </c>
      <c r="D41" s="164"/>
      <c r="E41" s="40"/>
      <c r="F41" s="40"/>
      <c r="G41" s="40"/>
      <c r="H41" s="168">
        <f>H40*1.08</f>
        <v>0</v>
      </c>
    </row>
    <row r="42" spans="1:8" x14ac:dyDescent="0.2">
      <c r="C42" s="167" t="s">
        <v>116</v>
      </c>
      <c r="D42" s="164"/>
      <c r="E42" s="40"/>
      <c r="F42" s="40"/>
      <c r="G42" s="40"/>
      <c r="H42" s="168">
        <v>0</v>
      </c>
    </row>
    <row r="43" spans="1:8" x14ac:dyDescent="0.2">
      <c r="C43" s="167" t="s">
        <v>117</v>
      </c>
      <c r="D43" s="164"/>
      <c r="E43" s="40"/>
      <c r="F43" s="40"/>
      <c r="G43" s="40"/>
      <c r="H43" s="168">
        <f>[1]командировочные!I9</f>
        <v>631314</v>
      </c>
    </row>
    <row r="44" spans="1:8" x14ac:dyDescent="0.2">
      <c r="C44" s="167" t="s">
        <v>118</v>
      </c>
      <c r="D44" s="164"/>
      <c r="E44" s="40"/>
      <c r="F44" s="40"/>
      <c r="G44" s="40"/>
      <c r="H44" s="168">
        <v>0</v>
      </c>
    </row>
    <row r="45" spans="1:8" x14ac:dyDescent="0.2">
      <c r="C45" s="169" t="s">
        <v>272</v>
      </c>
      <c r="D45" s="170"/>
      <c r="E45" s="171"/>
      <c r="F45" s="171"/>
      <c r="G45" s="171"/>
      <c r="H45" s="172">
        <f>H37+H38+H39+H41+H42+H43+H44</f>
        <v>2272405</v>
      </c>
    </row>
    <row r="46" spans="1:8" x14ac:dyDescent="0.2">
      <c r="C46" s="173" t="s">
        <v>119</v>
      </c>
      <c r="D46" s="174"/>
      <c r="E46" s="171"/>
      <c r="F46" s="171"/>
      <c r="G46" s="171"/>
      <c r="H46" s="175"/>
    </row>
    <row r="47" spans="1:8" x14ac:dyDescent="0.2">
      <c r="C47" s="176"/>
      <c r="D47" s="40"/>
      <c r="E47" s="40"/>
      <c r="F47" s="40"/>
      <c r="G47" s="40"/>
      <c r="H47" s="177"/>
    </row>
    <row r="48" spans="1:8" ht="24" x14ac:dyDescent="0.2">
      <c r="C48" s="176" t="s">
        <v>273</v>
      </c>
      <c r="D48" s="40"/>
      <c r="E48" s="40"/>
      <c r="F48" s="40">
        <v>1.048</v>
      </c>
      <c r="G48" s="40"/>
      <c r="H48" s="177">
        <f>'[1]ra_abc4 '!G82*'[1]Локальная смета elx_abc'!F48</f>
        <v>2268099</v>
      </c>
    </row>
    <row r="49" spans="3:8" x14ac:dyDescent="0.2">
      <c r="C49" s="176" t="s">
        <v>274</v>
      </c>
      <c r="D49" s="40"/>
      <c r="E49" s="40"/>
      <c r="F49" s="40"/>
      <c r="G49" s="40"/>
      <c r="H49" s="177"/>
    </row>
    <row r="50" spans="3:8" x14ac:dyDescent="0.2">
      <c r="C50" s="176" t="s">
        <v>275</v>
      </c>
      <c r="D50" s="40"/>
      <c r="E50" s="40"/>
      <c r="F50" s="40"/>
      <c r="G50" s="40"/>
      <c r="H50" s="177">
        <v>0</v>
      </c>
    </row>
    <row r="51" spans="3:8" x14ac:dyDescent="0.2">
      <c r="C51" s="176" t="s">
        <v>276</v>
      </c>
      <c r="D51" s="40"/>
      <c r="E51" s="40"/>
      <c r="F51" s="40"/>
      <c r="G51" s="40"/>
      <c r="H51" s="177">
        <f>H45+H48+H49+H50</f>
        <v>4540504</v>
      </c>
    </row>
    <row r="54" spans="3:8" x14ac:dyDescent="0.2">
      <c r="C54" s="178" t="s">
        <v>277</v>
      </c>
      <c r="D54" s="178"/>
      <c r="E54" s="178"/>
      <c r="F54" s="178"/>
      <c r="G54" s="178"/>
    </row>
    <row r="55" spans="3:8" x14ac:dyDescent="0.2">
      <c r="C55" s="178"/>
      <c r="D55" s="178" t="s">
        <v>278</v>
      </c>
      <c r="E55" s="178"/>
      <c r="F55" s="178"/>
      <c r="G55" s="178" t="s">
        <v>279</v>
      </c>
    </row>
    <row r="56" spans="3:8" x14ac:dyDescent="0.2">
      <c r="C56" s="178"/>
      <c r="D56" s="178"/>
      <c r="E56" s="178"/>
      <c r="F56" s="178"/>
      <c r="G56" s="178"/>
    </row>
    <row r="57" spans="3:8" x14ac:dyDescent="0.2">
      <c r="C57" s="178" t="s">
        <v>280</v>
      </c>
      <c r="D57" s="178"/>
      <c r="E57" s="178"/>
      <c r="F57" s="178"/>
      <c r="G57" s="178"/>
    </row>
    <row r="58" spans="3:8" x14ac:dyDescent="0.2">
      <c r="C58" s="178"/>
      <c r="D58" s="178" t="s">
        <v>281</v>
      </c>
      <c r="E58" s="178"/>
      <c r="F58" s="178"/>
      <c r="G58" s="178" t="s">
        <v>282</v>
      </c>
    </row>
    <row r="59" spans="3:8" x14ac:dyDescent="0.2">
      <c r="C59" s="178"/>
      <c r="D59" s="178"/>
      <c r="E59" s="178"/>
      <c r="F59" s="178"/>
      <c r="G59" s="178"/>
    </row>
    <row r="60" spans="3:8" x14ac:dyDescent="0.2">
      <c r="C60" s="178"/>
      <c r="D60" s="178" t="s">
        <v>283</v>
      </c>
      <c r="E60" s="178"/>
      <c r="F60" s="178"/>
      <c r="G60" s="178" t="s">
        <v>284</v>
      </c>
    </row>
  </sheetData>
  <mergeCells count="21">
    <mergeCell ref="C14:D14"/>
    <mergeCell ref="C20:D20"/>
    <mergeCell ref="C29:D29"/>
    <mergeCell ref="A34:G34"/>
    <mergeCell ref="D36:E36"/>
    <mergeCell ref="A7:H7"/>
    <mergeCell ref="C8:H8"/>
    <mergeCell ref="A9:H9"/>
    <mergeCell ref="A10:H10"/>
    <mergeCell ref="A11:A12"/>
    <mergeCell ref="B11:B12"/>
    <mergeCell ref="C11:C12"/>
    <mergeCell ref="D11:D12"/>
    <mergeCell ref="E11:E12"/>
    <mergeCell ref="F11:H11"/>
    <mergeCell ref="A2:H2"/>
    <mergeCell ref="C3:H3"/>
    <mergeCell ref="A4:H4"/>
    <mergeCell ref="C5:H5"/>
    <mergeCell ref="A6:F6"/>
    <mergeCell ref="G6:H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2" sqref="A42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workbookViewId="0">
      <selection activeCell="F19" sqref="F19"/>
    </sheetView>
  </sheetViews>
  <sheetFormatPr defaultRowHeight="14.25" x14ac:dyDescent="0.2"/>
  <cols>
    <col min="1" max="1" width="8.33203125" style="93" customWidth="1"/>
    <col min="2" max="2" width="33.83203125" style="95" customWidth="1"/>
    <col min="3" max="3" width="33.1640625" style="95" customWidth="1"/>
    <col min="4" max="4" width="20.83203125" style="96" customWidth="1"/>
    <col min="5" max="16384" width="9.33203125" style="95"/>
  </cols>
  <sheetData>
    <row r="1" spans="1:4" ht="15" x14ac:dyDescent="0.25">
      <c r="B1" s="94" t="s">
        <v>183</v>
      </c>
    </row>
    <row r="2" spans="1:4" x14ac:dyDescent="0.2">
      <c r="C2" s="93"/>
    </row>
    <row r="3" spans="1:4" ht="15" x14ac:dyDescent="0.25">
      <c r="B3" s="97" t="s">
        <v>184</v>
      </c>
      <c r="C3" s="98" t="s">
        <v>209</v>
      </c>
    </row>
    <row r="4" spans="1:4" s="102" customFormat="1" x14ac:dyDescent="0.2">
      <c r="A4" s="99"/>
      <c r="B4" s="100" t="s">
        <v>186</v>
      </c>
      <c r="C4" s="101">
        <f>VLOOKUP(C3,$C$49:$D$55,2,FALSE)</f>
        <v>0.8</v>
      </c>
      <c r="D4" s="96"/>
    </row>
    <row r="5" spans="1:4" s="102" customFormat="1" x14ac:dyDescent="0.2">
      <c r="A5" s="99"/>
      <c r="C5" s="99"/>
      <c r="D5" s="96"/>
    </row>
    <row r="6" spans="1:4" x14ac:dyDescent="0.2">
      <c r="A6" s="103">
        <v>1</v>
      </c>
      <c r="B6" s="104" t="s">
        <v>187</v>
      </c>
      <c r="C6" s="103">
        <v>34</v>
      </c>
      <c r="D6" s="105" t="s">
        <v>188</v>
      </c>
    </row>
    <row r="7" spans="1:4" x14ac:dyDescent="0.2">
      <c r="A7" s="103">
        <v>2</v>
      </c>
      <c r="B7" s="104" t="s">
        <v>189</v>
      </c>
      <c r="C7" s="103">
        <v>16</v>
      </c>
      <c r="D7" s="105" t="s">
        <v>188</v>
      </c>
    </row>
    <row r="8" spans="1:4" x14ac:dyDescent="0.2">
      <c r="A8" s="103">
        <v>3</v>
      </c>
      <c r="B8" s="104" t="s">
        <v>190</v>
      </c>
      <c r="C8" s="103"/>
      <c r="D8" s="105" t="s">
        <v>191</v>
      </c>
    </row>
    <row r="9" spans="1:4" x14ac:dyDescent="0.2">
      <c r="A9" s="103">
        <v>4</v>
      </c>
      <c r="B9" s="104" t="s">
        <v>192</v>
      </c>
      <c r="C9" s="103"/>
      <c r="D9" s="105" t="s">
        <v>193</v>
      </c>
    </row>
    <row r="10" spans="1:4" x14ac:dyDescent="0.2">
      <c r="A10" s="103">
        <v>5</v>
      </c>
      <c r="B10" s="104" t="s">
        <v>194</v>
      </c>
      <c r="C10" s="103"/>
      <c r="D10" s="105" t="s">
        <v>195</v>
      </c>
    </row>
    <row r="11" spans="1:4" x14ac:dyDescent="0.2">
      <c r="A11" s="103">
        <v>6</v>
      </c>
      <c r="B11" s="104" t="s">
        <v>196</v>
      </c>
      <c r="C11" s="103">
        <v>1</v>
      </c>
      <c r="D11" s="105" t="s">
        <v>197</v>
      </c>
    </row>
    <row r="12" spans="1:4" x14ac:dyDescent="0.2">
      <c r="A12" s="103">
        <v>7</v>
      </c>
      <c r="B12" s="104" t="s">
        <v>198</v>
      </c>
      <c r="C12" s="103"/>
      <c r="D12" s="105" t="s">
        <v>199</v>
      </c>
    </row>
    <row r="13" spans="1:4" x14ac:dyDescent="0.2">
      <c r="A13" s="103">
        <v>8</v>
      </c>
      <c r="B13" s="104" t="s">
        <v>118</v>
      </c>
      <c r="C13" s="103"/>
      <c r="D13" s="105" t="s">
        <v>200</v>
      </c>
    </row>
    <row r="14" spans="1:4" x14ac:dyDescent="0.2">
      <c r="A14" s="103">
        <v>9</v>
      </c>
      <c r="B14" s="104" t="s">
        <v>150</v>
      </c>
      <c r="C14" s="103"/>
      <c r="D14" s="105" t="s">
        <v>201</v>
      </c>
    </row>
    <row r="15" spans="1:4" x14ac:dyDescent="0.2">
      <c r="A15" s="103">
        <v>10</v>
      </c>
      <c r="B15" s="104" t="s">
        <v>211</v>
      </c>
      <c r="C15" s="103">
        <v>0</v>
      </c>
      <c r="D15" s="105"/>
    </row>
    <row r="16" spans="1:4" x14ac:dyDescent="0.2">
      <c r="A16" s="103">
        <v>11</v>
      </c>
      <c r="B16" s="104" t="s">
        <v>202</v>
      </c>
      <c r="C16" s="103"/>
      <c r="D16" s="106" t="s">
        <v>203</v>
      </c>
    </row>
    <row r="17" spans="2:4" ht="15" x14ac:dyDescent="0.25">
      <c r="C17" s="98">
        <f>ROUND(C6*C4+SUM(C7:C15)+C16*0.2,0)</f>
        <v>44</v>
      </c>
      <c r="D17" s="107"/>
    </row>
    <row r="18" spans="2:4" x14ac:dyDescent="0.2">
      <c r="C18" s="93"/>
      <c r="D18" s="107"/>
    </row>
    <row r="19" spans="2:4" ht="28.5" x14ac:dyDescent="0.2">
      <c r="B19" s="108" t="s">
        <v>204</v>
      </c>
      <c r="C19" s="99"/>
      <c r="D19" s="107"/>
    </row>
    <row r="20" spans="2:4" ht="15" x14ac:dyDescent="0.25">
      <c r="B20" s="109" t="s">
        <v>75</v>
      </c>
      <c r="C20" s="109">
        <f>C19+C17</f>
        <v>44</v>
      </c>
      <c r="D20" s="107"/>
    </row>
    <row r="21" spans="2:4" x14ac:dyDescent="0.2">
      <c r="C21" s="93"/>
      <c r="D21" s="107"/>
    </row>
    <row r="22" spans="2:4" x14ac:dyDescent="0.2">
      <c r="C22" s="93"/>
      <c r="D22" s="107"/>
    </row>
    <row r="23" spans="2:4" x14ac:dyDescent="0.2">
      <c r="C23" s="93"/>
      <c r="D23" s="107"/>
    </row>
    <row r="24" spans="2:4" x14ac:dyDescent="0.2">
      <c r="C24" s="93"/>
      <c r="D24" s="107"/>
    </row>
    <row r="25" spans="2:4" x14ac:dyDescent="0.2">
      <c r="C25" s="93"/>
      <c r="D25" s="107"/>
    </row>
    <row r="26" spans="2:4" x14ac:dyDescent="0.2">
      <c r="C26" s="93"/>
      <c r="D26" s="107"/>
    </row>
    <row r="27" spans="2:4" x14ac:dyDescent="0.2">
      <c r="C27" s="93"/>
      <c r="D27" s="107"/>
    </row>
    <row r="28" spans="2:4" x14ac:dyDescent="0.2">
      <c r="C28" s="93"/>
      <c r="D28" s="107"/>
    </row>
    <row r="29" spans="2:4" x14ac:dyDescent="0.2">
      <c r="C29" s="93"/>
      <c r="D29" s="107"/>
    </row>
    <row r="30" spans="2:4" x14ac:dyDescent="0.2">
      <c r="C30" s="93"/>
      <c r="D30" s="107"/>
    </row>
    <row r="31" spans="2:4" x14ac:dyDescent="0.2">
      <c r="C31" s="93"/>
      <c r="D31" s="107"/>
    </row>
    <row r="32" spans="2:4" x14ac:dyDescent="0.2">
      <c r="C32" s="93"/>
      <c r="D32" s="107"/>
    </row>
    <row r="33" spans="1:4" x14ac:dyDescent="0.2">
      <c r="C33" s="93"/>
      <c r="D33" s="107"/>
    </row>
    <row r="34" spans="1:4" x14ac:dyDescent="0.2">
      <c r="C34" s="93"/>
      <c r="D34" s="107"/>
    </row>
    <row r="35" spans="1:4" x14ac:dyDescent="0.2">
      <c r="C35" s="93"/>
      <c r="D35" s="107"/>
    </row>
    <row r="36" spans="1:4" x14ac:dyDescent="0.2">
      <c r="C36" s="93"/>
      <c r="D36" s="107"/>
    </row>
    <row r="37" spans="1:4" x14ac:dyDescent="0.2">
      <c r="C37" s="93"/>
      <c r="D37" s="107"/>
    </row>
    <row r="38" spans="1:4" x14ac:dyDescent="0.2">
      <c r="C38" s="93"/>
      <c r="D38" s="107"/>
    </row>
    <row r="39" spans="1:4" x14ac:dyDescent="0.2">
      <c r="C39" s="93"/>
      <c r="D39" s="107"/>
    </row>
    <row r="40" spans="1:4" x14ac:dyDescent="0.2">
      <c r="C40" s="93"/>
      <c r="D40" s="107"/>
    </row>
    <row r="41" spans="1:4" s="111" customFormat="1" x14ac:dyDescent="0.2">
      <c r="A41" s="110"/>
      <c r="D41" s="112"/>
    </row>
    <row r="42" spans="1:4" s="111" customFormat="1" x14ac:dyDescent="0.2">
      <c r="A42" s="110"/>
      <c r="D42" s="112"/>
    </row>
    <row r="43" spans="1:4" s="111" customFormat="1" x14ac:dyDescent="0.2">
      <c r="A43" s="110"/>
      <c r="D43" s="112"/>
    </row>
    <row r="44" spans="1:4" s="111" customFormat="1" x14ac:dyDescent="0.2">
      <c r="A44" s="110"/>
      <c r="D44" s="112"/>
    </row>
    <row r="45" spans="1:4" s="111" customFormat="1" x14ac:dyDescent="0.2">
      <c r="A45" s="110"/>
      <c r="D45" s="112"/>
    </row>
    <row r="46" spans="1:4" s="111" customFormat="1" x14ac:dyDescent="0.2">
      <c r="A46" s="110"/>
      <c r="D46" s="112"/>
    </row>
    <row r="47" spans="1:4" s="111" customFormat="1" ht="39" customHeight="1" x14ac:dyDescent="0.2">
      <c r="A47" s="110"/>
      <c r="D47" s="112"/>
    </row>
    <row r="48" spans="1:4" s="111" customFormat="1" x14ac:dyDescent="0.2">
      <c r="A48" s="110"/>
      <c r="D48" s="112"/>
    </row>
    <row r="49" spans="1:4" s="111" customFormat="1" hidden="1" x14ac:dyDescent="0.2">
      <c r="A49" s="110"/>
      <c r="C49" s="111" t="s">
        <v>205</v>
      </c>
      <c r="D49" s="112">
        <v>1</v>
      </c>
    </row>
    <row r="50" spans="1:4" s="111" customFormat="1" hidden="1" x14ac:dyDescent="0.2">
      <c r="A50" s="110"/>
      <c r="C50" s="111" t="s">
        <v>206</v>
      </c>
      <c r="D50" s="112">
        <v>0.5</v>
      </c>
    </row>
    <row r="51" spans="1:4" s="111" customFormat="1" hidden="1" x14ac:dyDescent="0.2">
      <c r="A51" s="110"/>
      <c r="C51" s="111" t="s">
        <v>207</v>
      </c>
      <c r="D51" s="112">
        <v>0.8</v>
      </c>
    </row>
    <row r="52" spans="1:4" s="111" customFormat="1" hidden="1" x14ac:dyDescent="0.2">
      <c r="A52" s="110"/>
      <c r="C52" s="111" t="s">
        <v>185</v>
      </c>
      <c r="D52" s="112">
        <v>1</v>
      </c>
    </row>
    <row r="53" spans="1:4" s="111" customFormat="1" hidden="1" x14ac:dyDescent="0.2">
      <c r="A53" s="110"/>
      <c r="C53" s="111" t="s">
        <v>208</v>
      </c>
      <c r="D53" s="112">
        <v>0.6</v>
      </c>
    </row>
    <row r="54" spans="1:4" s="111" customFormat="1" hidden="1" x14ac:dyDescent="0.2">
      <c r="A54" s="110"/>
      <c r="C54" s="111" t="s">
        <v>209</v>
      </c>
      <c r="D54" s="112">
        <v>0.8</v>
      </c>
    </row>
    <row r="55" spans="1:4" s="111" customFormat="1" hidden="1" x14ac:dyDescent="0.2">
      <c r="A55" s="110"/>
      <c r="C55" s="111" t="s">
        <v>210</v>
      </c>
      <c r="D55" s="112">
        <v>0.8</v>
      </c>
    </row>
    <row r="56" spans="1:4" s="111" customFormat="1" x14ac:dyDescent="0.2">
      <c r="A56" s="110"/>
      <c r="D56" s="112"/>
    </row>
    <row r="57" spans="1:4" s="111" customFormat="1" x14ac:dyDescent="0.2">
      <c r="A57" s="110"/>
      <c r="D57" s="112"/>
    </row>
    <row r="58" spans="1:4" s="111" customFormat="1" x14ac:dyDescent="0.2">
      <c r="A58" s="110"/>
      <c r="D58" s="112"/>
    </row>
    <row r="59" spans="1:4" s="111" customFormat="1" x14ac:dyDescent="0.2">
      <c r="A59" s="110"/>
      <c r="D59" s="112"/>
    </row>
    <row r="60" spans="1:4" s="111" customFormat="1" x14ac:dyDescent="0.2">
      <c r="A60" s="110"/>
      <c r="D60" s="112"/>
    </row>
    <row r="61" spans="1:4" s="111" customFormat="1" x14ac:dyDescent="0.2">
      <c r="A61" s="110"/>
      <c r="D61" s="112"/>
    </row>
    <row r="62" spans="1:4" s="111" customFormat="1" x14ac:dyDescent="0.2">
      <c r="A62" s="110"/>
      <c r="D62" s="112"/>
    </row>
    <row r="63" spans="1:4" s="111" customFormat="1" x14ac:dyDescent="0.2">
      <c r="A63" s="110"/>
      <c r="D63" s="112"/>
    </row>
    <row r="64" spans="1:4" s="111" customFormat="1" x14ac:dyDescent="0.2">
      <c r="A64" s="110"/>
      <c r="D64" s="112"/>
    </row>
    <row r="65" spans="1:4" s="111" customFormat="1" x14ac:dyDescent="0.2">
      <c r="A65" s="110"/>
      <c r="D65" s="112"/>
    </row>
    <row r="66" spans="1:4" s="111" customFormat="1" x14ac:dyDescent="0.2">
      <c r="A66" s="110"/>
      <c r="D66" s="112"/>
    </row>
    <row r="67" spans="1:4" s="111" customFormat="1" x14ac:dyDescent="0.2">
      <c r="A67" s="110"/>
      <c r="D67" s="112"/>
    </row>
    <row r="68" spans="1:4" s="111" customFormat="1" x14ac:dyDescent="0.2">
      <c r="A68" s="110"/>
      <c r="D68" s="112"/>
    </row>
    <row r="69" spans="1:4" s="111" customFormat="1" x14ac:dyDescent="0.2">
      <c r="A69" s="110"/>
      <c r="D69" s="112"/>
    </row>
    <row r="70" spans="1:4" s="111" customFormat="1" x14ac:dyDescent="0.2">
      <c r="A70" s="110"/>
      <c r="D70" s="112"/>
    </row>
    <row r="71" spans="1:4" s="111" customFormat="1" x14ac:dyDescent="0.2">
      <c r="A71" s="110"/>
      <c r="D71" s="112"/>
    </row>
    <row r="72" spans="1:4" s="111" customFormat="1" x14ac:dyDescent="0.2">
      <c r="A72" s="110"/>
      <c r="D72" s="112"/>
    </row>
    <row r="73" spans="1:4" s="111" customFormat="1" x14ac:dyDescent="0.2">
      <c r="A73" s="110"/>
      <c r="D73" s="112"/>
    </row>
    <row r="74" spans="1:4" s="111" customFormat="1" x14ac:dyDescent="0.2">
      <c r="A74" s="110"/>
      <c r="D74" s="112"/>
    </row>
    <row r="75" spans="1:4" s="111" customFormat="1" x14ac:dyDescent="0.2">
      <c r="A75" s="110"/>
      <c r="D75" s="112"/>
    </row>
    <row r="76" spans="1:4" s="111" customFormat="1" x14ac:dyDescent="0.2">
      <c r="A76" s="110"/>
      <c r="D76" s="112"/>
    </row>
    <row r="77" spans="1:4" s="111" customFormat="1" x14ac:dyDescent="0.2">
      <c r="A77" s="110"/>
      <c r="D77" s="112"/>
    </row>
    <row r="78" spans="1:4" s="111" customFormat="1" x14ac:dyDescent="0.2">
      <c r="A78" s="110"/>
      <c r="D78" s="112"/>
    </row>
    <row r="79" spans="1:4" s="111" customFormat="1" x14ac:dyDescent="0.2">
      <c r="A79" s="110"/>
      <c r="D79" s="112"/>
    </row>
    <row r="80" spans="1:4" s="111" customFormat="1" x14ac:dyDescent="0.2">
      <c r="A80" s="110"/>
      <c r="D80" s="112"/>
    </row>
    <row r="81" spans="1:4" s="111" customFormat="1" x14ac:dyDescent="0.2">
      <c r="A81" s="110"/>
      <c r="D81" s="112"/>
    </row>
    <row r="82" spans="1:4" s="111" customFormat="1" x14ac:dyDescent="0.2">
      <c r="A82" s="110"/>
      <c r="D82" s="112"/>
    </row>
    <row r="83" spans="1:4" s="111" customFormat="1" x14ac:dyDescent="0.2">
      <c r="A83" s="110"/>
      <c r="D83" s="112"/>
    </row>
    <row r="84" spans="1:4" s="111" customFormat="1" x14ac:dyDescent="0.2">
      <c r="A84" s="110"/>
      <c r="D84" s="112"/>
    </row>
    <row r="85" spans="1:4" s="111" customFormat="1" x14ac:dyDescent="0.2">
      <c r="A85" s="110"/>
      <c r="D85" s="112"/>
    </row>
    <row r="86" spans="1:4" s="111" customFormat="1" x14ac:dyDescent="0.2">
      <c r="A86" s="110"/>
      <c r="D86" s="112"/>
    </row>
    <row r="87" spans="1:4" s="111" customFormat="1" x14ac:dyDescent="0.2">
      <c r="A87" s="110"/>
      <c r="D87" s="112"/>
    </row>
    <row r="88" spans="1:4" s="111" customFormat="1" x14ac:dyDescent="0.2">
      <c r="A88" s="110"/>
      <c r="D88" s="112"/>
    </row>
    <row r="89" spans="1:4" s="111" customFormat="1" x14ac:dyDescent="0.2">
      <c r="A89" s="110"/>
      <c r="D89" s="112"/>
    </row>
    <row r="90" spans="1:4" s="111" customFormat="1" x14ac:dyDescent="0.2">
      <c r="A90" s="110"/>
      <c r="D90" s="112"/>
    </row>
    <row r="91" spans="1:4" s="111" customFormat="1" x14ac:dyDescent="0.2">
      <c r="A91" s="110"/>
      <c r="D91" s="112"/>
    </row>
    <row r="92" spans="1:4" s="111" customFormat="1" x14ac:dyDescent="0.2">
      <c r="A92" s="110"/>
      <c r="D92" s="112"/>
    </row>
    <row r="93" spans="1:4" s="111" customFormat="1" x14ac:dyDescent="0.2">
      <c r="A93" s="110"/>
      <c r="D93" s="112"/>
    </row>
    <row r="94" spans="1:4" s="111" customFormat="1" x14ac:dyDescent="0.2">
      <c r="A94" s="110"/>
      <c r="D94" s="112"/>
    </row>
    <row r="95" spans="1:4" s="111" customFormat="1" x14ac:dyDescent="0.2">
      <c r="A95" s="110"/>
      <c r="D95" s="112"/>
    </row>
    <row r="96" spans="1:4" s="111" customFormat="1" x14ac:dyDescent="0.2">
      <c r="A96" s="110"/>
      <c r="D96" s="112"/>
    </row>
    <row r="97" spans="1:4" s="111" customFormat="1" x14ac:dyDescent="0.2">
      <c r="A97" s="110"/>
      <c r="D97" s="112"/>
    </row>
    <row r="98" spans="1:4" s="111" customFormat="1" x14ac:dyDescent="0.2">
      <c r="A98" s="110"/>
      <c r="D98" s="112"/>
    </row>
    <row r="99" spans="1:4" s="111" customFormat="1" x14ac:dyDescent="0.2">
      <c r="A99" s="110"/>
      <c r="D99" s="112"/>
    </row>
    <row r="100" spans="1:4" s="111" customFormat="1" x14ac:dyDescent="0.2">
      <c r="A100" s="110"/>
      <c r="D100" s="112"/>
    </row>
    <row r="101" spans="1:4" s="111" customFormat="1" x14ac:dyDescent="0.2">
      <c r="A101" s="110"/>
      <c r="D101" s="112"/>
    </row>
    <row r="102" spans="1:4" s="111" customFormat="1" x14ac:dyDescent="0.2">
      <c r="A102" s="110"/>
      <c r="D102" s="112"/>
    </row>
    <row r="103" spans="1:4" s="111" customFormat="1" x14ac:dyDescent="0.2">
      <c r="A103" s="110"/>
      <c r="D103" s="112"/>
    </row>
    <row r="104" spans="1:4" s="111" customFormat="1" x14ac:dyDescent="0.2">
      <c r="A104" s="110"/>
      <c r="D104" s="112"/>
    </row>
    <row r="105" spans="1:4" s="111" customFormat="1" x14ac:dyDescent="0.2">
      <c r="A105" s="110"/>
      <c r="D105" s="112"/>
    </row>
    <row r="106" spans="1:4" s="111" customFormat="1" x14ac:dyDescent="0.2">
      <c r="A106" s="110"/>
      <c r="D106" s="112"/>
    </row>
    <row r="107" spans="1:4" s="111" customFormat="1" x14ac:dyDescent="0.2">
      <c r="A107" s="110"/>
      <c r="D107" s="112"/>
    </row>
    <row r="108" spans="1:4" s="111" customFormat="1" x14ac:dyDescent="0.2">
      <c r="A108" s="110"/>
      <c r="D108" s="112"/>
    </row>
    <row r="109" spans="1:4" s="111" customFormat="1" x14ac:dyDescent="0.2">
      <c r="A109" s="110"/>
      <c r="D109" s="112"/>
    </row>
    <row r="110" spans="1:4" s="111" customFormat="1" x14ac:dyDescent="0.2">
      <c r="A110" s="110"/>
      <c r="D110" s="112"/>
    </row>
    <row r="111" spans="1:4" s="111" customFormat="1" x14ac:dyDescent="0.2">
      <c r="A111" s="110"/>
      <c r="D111" s="112"/>
    </row>
    <row r="112" spans="1:4" s="111" customFormat="1" x14ac:dyDescent="0.2">
      <c r="A112" s="110"/>
      <c r="D112" s="112"/>
    </row>
    <row r="113" spans="1:4" s="111" customFormat="1" x14ac:dyDescent="0.2">
      <c r="A113" s="110"/>
      <c r="D113" s="112"/>
    </row>
    <row r="114" spans="1:4" s="111" customFormat="1" x14ac:dyDescent="0.2">
      <c r="A114" s="110"/>
      <c r="D114" s="112"/>
    </row>
    <row r="115" spans="1:4" s="111" customFormat="1" x14ac:dyDescent="0.2">
      <c r="A115" s="110"/>
      <c r="D115" s="112"/>
    </row>
    <row r="116" spans="1:4" s="111" customFormat="1" x14ac:dyDescent="0.2">
      <c r="A116" s="110"/>
      <c r="D116" s="112"/>
    </row>
    <row r="117" spans="1:4" s="111" customFormat="1" x14ac:dyDescent="0.2">
      <c r="A117" s="110"/>
      <c r="D117" s="112"/>
    </row>
    <row r="118" spans="1:4" s="111" customFormat="1" x14ac:dyDescent="0.2">
      <c r="A118" s="110"/>
      <c r="D118" s="112"/>
    </row>
    <row r="119" spans="1:4" s="111" customFormat="1" x14ac:dyDescent="0.2">
      <c r="A119" s="110"/>
      <c r="D119" s="112"/>
    </row>
    <row r="120" spans="1:4" s="111" customFormat="1" x14ac:dyDescent="0.2">
      <c r="A120" s="110"/>
      <c r="D120" s="112"/>
    </row>
    <row r="121" spans="1:4" s="111" customFormat="1" x14ac:dyDescent="0.2">
      <c r="A121" s="110"/>
      <c r="D121" s="112"/>
    </row>
    <row r="122" spans="1:4" s="111" customFormat="1" x14ac:dyDescent="0.2">
      <c r="A122" s="110"/>
      <c r="D122" s="112"/>
    </row>
    <row r="123" spans="1:4" s="111" customFormat="1" x14ac:dyDescent="0.2">
      <c r="A123" s="110"/>
      <c r="D123" s="112"/>
    </row>
    <row r="124" spans="1:4" s="111" customFormat="1" x14ac:dyDescent="0.2">
      <c r="A124" s="110"/>
      <c r="D124" s="112"/>
    </row>
    <row r="125" spans="1:4" s="111" customFormat="1" x14ac:dyDescent="0.2">
      <c r="A125" s="110"/>
      <c r="D125" s="112"/>
    </row>
    <row r="126" spans="1:4" s="111" customFormat="1" x14ac:dyDescent="0.2">
      <c r="A126" s="110"/>
      <c r="D126" s="112"/>
    </row>
    <row r="127" spans="1:4" s="111" customFormat="1" x14ac:dyDescent="0.2">
      <c r="A127" s="110"/>
      <c r="D127" s="112"/>
    </row>
    <row r="128" spans="1:4" s="111" customFormat="1" x14ac:dyDescent="0.2">
      <c r="A128" s="110"/>
      <c r="D128" s="112"/>
    </row>
    <row r="129" spans="1:4" s="111" customFormat="1" x14ac:dyDescent="0.2">
      <c r="A129" s="110"/>
      <c r="D129" s="112"/>
    </row>
    <row r="130" spans="1:4" s="111" customFormat="1" x14ac:dyDescent="0.2">
      <c r="A130" s="110"/>
      <c r="D130" s="112"/>
    </row>
    <row r="131" spans="1:4" s="111" customFormat="1" x14ac:dyDescent="0.2">
      <c r="A131" s="110"/>
      <c r="D131" s="112"/>
    </row>
    <row r="132" spans="1:4" s="111" customFormat="1" x14ac:dyDescent="0.2">
      <c r="A132" s="110"/>
      <c r="D132" s="112"/>
    </row>
    <row r="133" spans="1:4" s="111" customFormat="1" x14ac:dyDescent="0.2">
      <c r="A133" s="110"/>
      <c r="D133" s="112"/>
    </row>
    <row r="134" spans="1:4" s="111" customFormat="1" x14ac:dyDescent="0.2">
      <c r="A134" s="110"/>
      <c r="D134" s="112"/>
    </row>
    <row r="135" spans="1:4" s="111" customFormat="1" x14ac:dyDescent="0.2">
      <c r="A135" s="110"/>
      <c r="D135" s="112"/>
    </row>
    <row r="136" spans="1:4" s="111" customFormat="1" x14ac:dyDescent="0.2">
      <c r="A136" s="110"/>
      <c r="D136" s="112"/>
    </row>
    <row r="137" spans="1:4" s="111" customFormat="1" x14ac:dyDescent="0.2">
      <c r="A137" s="110"/>
      <c r="D137" s="112"/>
    </row>
    <row r="138" spans="1:4" s="111" customFormat="1" x14ac:dyDescent="0.2">
      <c r="A138" s="110"/>
      <c r="D138" s="112"/>
    </row>
    <row r="139" spans="1:4" s="111" customFormat="1" x14ac:dyDescent="0.2">
      <c r="A139" s="110"/>
      <c r="D139" s="112"/>
    </row>
    <row r="140" spans="1:4" s="111" customFormat="1" x14ac:dyDescent="0.2">
      <c r="A140" s="110"/>
      <c r="D140" s="112"/>
    </row>
    <row r="141" spans="1:4" s="111" customFormat="1" x14ac:dyDescent="0.2">
      <c r="A141" s="110"/>
      <c r="D141" s="112"/>
    </row>
    <row r="142" spans="1:4" s="111" customFormat="1" x14ac:dyDescent="0.2">
      <c r="A142" s="110"/>
      <c r="D142" s="112"/>
    </row>
    <row r="143" spans="1:4" s="111" customFormat="1" x14ac:dyDescent="0.2">
      <c r="A143" s="110"/>
      <c r="D143" s="112"/>
    </row>
    <row r="144" spans="1:4" s="111" customFormat="1" x14ac:dyDescent="0.2">
      <c r="A144" s="110"/>
      <c r="D144" s="112"/>
    </row>
    <row r="145" spans="1:4" s="111" customFormat="1" x14ac:dyDescent="0.2">
      <c r="A145" s="110"/>
      <c r="D145" s="112"/>
    </row>
    <row r="146" spans="1:4" s="111" customFormat="1" x14ac:dyDescent="0.2">
      <c r="A146" s="110"/>
      <c r="D146" s="112"/>
    </row>
    <row r="147" spans="1:4" s="111" customFormat="1" x14ac:dyDescent="0.2">
      <c r="A147" s="110"/>
      <c r="D147" s="112"/>
    </row>
    <row r="148" spans="1:4" s="111" customFormat="1" x14ac:dyDescent="0.2">
      <c r="A148" s="110"/>
      <c r="D148" s="112"/>
    </row>
    <row r="149" spans="1:4" s="111" customFormat="1" x14ac:dyDescent="0.2">
      <c r="A149" s="110"/>
      <c r="D149" s="112"/>
    </row>
    <row r="150" spans="1:4" s="111" customFormat="1" x14ac:dyDescent="0.2">
      <c r="A150" s="110"/>
      <c r="D150" s="112"/>
    </row>
    <row r="151" spans="1:4" s="111" customFormat="1" x14ac:dyDescent="0.2">
      <c r="A151" s="110"/>
      <c r="D151" s="112"/>
    </row>
    <row r="152" spans="1:4" s="111" customFormat="1" x14ac:dyDescent="0.2">
      <c r="A152" s="110"/>
      <c r="D152" s="112"/>
    </row>
    <row r="153" spans="1:4" s="111" customFormat="1" x14ac:dyDescent="0.2">
      <c r="A153" s="110"/>
      <c r="D153" s="112"/>
    </row>
    <row r="154" spans="1:4" s="111" customFormat="1" x14ac:dyDescent="0.2">
      <c r="A154" s="110"/>
      <c r="D154" s="112"/>
    </row>
    <row r="155" spans="1:4" s="111" customFormat="1" x14ac:dyDescent="0.2">
      <c r="A155" s="110"/>
      <c r="D155" s="112"/>
    </row>
    <row r="156" spans="1:4" s="111" customFormat="1" x14ac:dyDescent="0.2">
      <c r="A156" s="110"/>
      <c r="D156" s="112"/>
    </row>
    <row r="157" spans="1:4" s="111" customFormat="1" x14ac:dyDescent="0.2">
      <c r="A157" s="110"/>
      <c r="D157" s="112"/>
    </row>
    <row r="158" spans="1:4" s="111" customFormat="1" x14ac:dyDescent="0.2">
      <c r="A158" s="110"/>
      <c r="D158" s="112"/>
    </row>
    <row r="159" spans="1:4" s="111" customFormat="1" x14ac:dyDescent="0.2">
      <c r="A159" s="110"/>
      <c r="D159" s="112"/>
    </row>
    <row r="160" spans="1:4" s="111" customFormat="1" x14ac:dyDescent="0.2">
      <c r="A160" s="110"/>
      <c r="D160" s="112"/>
    </row>
    <row r="161" spans="1:4" s="111" customFormat="1" x14ac:dyDescent="0.2">
      <c r="A161" s="110"/>
      <c r="D161" s="112"/>
    </row>
    <row r="162" spans="1:4" s="111" customFormat="1" x14ac:dyDescent="0.2">
      <c r="A162" s="110"/>
      <c r="D162" s="112"/>
    </row>
    <row r="163" spans="1:4" s="111" customFormat="1" x14ac:dyDescent="0.2">
      <c r="A163" s="110"/>
      <c r="D163" s="112"/>
    </row>
    <row r="164" spans="1:4" s="111" customFormat="1" x14ac:dyDescent="0.2">
      <c r="A164" s="110"/>
      <c r="D164" s="112"/>
    </row>
    <row r="165" spans="1:4" s="111" customFormat="1" x14ac:dyDescent="0.2">
      <c r="A165" s="110"/>
      <c r="D165" s="112"/>
    </row>
    <row r="166" spans="1:4" s="111" customFormat="1" x14ac:dyDescent="0.2">
      <c r="A166" s="110"/>
      <c r="D166" s="112"/>
    </row>
    <row r="167" spans="1:4" s="111" customFormat="1" x14ac:dyDescent="0.2">
      <c r="A167" s="110"/>
      <c r="D167" s="112"/>
    </row>
    <row r="168" spans="1:4" s="111" customFormat="1" x14ac:dyDescent="0.2">
      <c r="A168" s="110"/>
      <c r="D168" s="112"/>
    </row>
    <row r="169" spans="1:4" s="111" customFormat="1" x14ac:dyDescent="0.2">
      <c r="A169" s="110"/>
      <c r="D169" s="112"/>
    </row>
    <row r="170" spans="1:4" s="111" customFormat="1" x14ac:dyDescent="0.2">
      <c r="A170" s="110"/>
      <c r="D170" s="112"/>
    </row>
    <row r="171" spans="1:4" s="111" customFormat="1" x14ac:dyDescent="0.2">
      <c r="A171" s="110"/>
      <c r="D171" s="112"/>
    </row>
    <row r="172" spans="1:4" s="111" customFormat="1" x14ac:dyDescent="0.2">
      <c r="A172" s="110"/>
      <c r="D172" s="112"/>
    </row>
    <row r="173" spans="1:4" s="111" customFormat="1" x14ac:dyDescent="0.2">
      <c r="A173" s="110"/>
      <c r="D173" s="112"/>
    </row>
    <row r="174" spans="1:4" s="111" customFormat="1" x14ac:dyDescent="0.2">
      <c r="A174" s="110"/>
      <c r="D174" s="112"/>
    </row>
    <row r="175" spans="1:4" s="111" customFormat="1" x14ac:dyDescent="0.2">
      <c r="A175" s="110"/>
      <c r="D175" s="112"/>
    </row>
    <row r="176" spans="1:4" s="111" customFormat="1" x14ac:dyDescent="0.2">
      <c r="A176" s="110"/>
      <c r="D176" s="112"/>
    </row>
    <row r="177" spans="1:4" s="111" customFormat="1" x14ac:dyDescent="0.2">
      <c r="A177" s="110"/>
      <c r="D177" s="112"/>
    </row>
    <row r="178" spans="1:4" s="111" customFormat="1" x14ac:dyDescent="0.2">
      <c r="A178" s="110"/>
      <c r="D178" s="112"/>
    </row>
    <row r="179" spans="1:4" s="111" customFormat="1" x14ac:dyDescent="0.2">
      <c r="A179" s="110"/>
      <c r="D179" s="112"/>
    </row>
    <row r="180" spans="1:4" s="111" customFormat="1" x14ac:dyDescent="0.2">
      <c r="A180" s="110"/>
      <c r="D180" s="112"/>
    </row>
    <row r="181" spans="1:4" s="111" customFormat="1" x14ac:dyDescent="0.2">
      <c r="A181" s="110"/>
      <c r="D181" s="112"/>
    </row>
    <row r="182" spans="1:4" s="111" customFormat="1" x14ac:dyDescent="0.2">
      <c r="A182" s="110"/>
      <c r="D182" s="112"/>
    </row>
    <row r="183" spans="1:4" s="111" customFormat="1" x14ac:dyDescent="0.2">
      <c r="A183" s="110"/>
      <c r="D183" s="112"/>
    </row>
    <row r="184" spans="1:4" s="111" customFormat="1" x14ac:dyDescent="0.2">
      <c r="A184" s="110"/>
      <c r="D184" s="112"/>
    </row>
    <row r="185" spans="1:4" s="111" customFormat="1" x14ac:dyDescent="0.2">
      <c r="A185" s="110"/>
      <c r="D185" s="112"/>
    </row>
    <row r="186" spans="1:4" s="111" customFormat="1" x14ac:dyDescent="0.2">
      <c r="A186" s="110"/>
      <c r="D186" s="112"/>
    </row>
    <row r="187" spans="1:4" s="111" customFormat="1" x14ac:dyDescent="0.2">
      <c r="A187" s="110"/>
      <c r="D187" s="112"/>
    </row>
    <row r="188" spans="1:4" s="111" customFormat="1" x14ac:dyDescent="0.2">
      <c r="A188" s="110"/>
      <c r="D188" s="112"/>
    </row>
    <row r="189" spans="1:4" s="111" customFormat="1" x14ac:dyDescent="0.2">
      <c r="A189" s="110"/>
      <c r="D189" s="112"/>
    </row>
    <row r="190" spans="1:4" s="111" customFormat="1" x14ac:dyDescent="0.2">
      <c r="A190" s="110"/>
      <c r="D190" s="112"/>
    </row>
    <row r="191" spans="1:4" s="111" customFormat="1" x14ac:dyDescent="0.2">
      <c r="A191" s="110"/>
      <c r="D191" s="112"/>
    </row>
    <row r="192" spans="1:4" s="111" customFormat="1" x14ac:dyDescent="0.2">
      <c r="A192" s="110"/>
      <c r="D192" s="112"/>
    </row>
    <row r="193" spans="1:6" s="111" customFormat="1" x14ac:dyDescent="0.2">
      <c r="A193" s="110"/>
      <c r="D193" s="112"/>
    </row>
    <row r="194" spans="1:6" s="111" customFormat="1" x14ac:dyDescent="0.2">
      <c r="A194" s="110"/>
      <c r="D194" s="112"/>
    </row>
    <row r="195" spans="1:6" s="111" customFormat="1" x14ac:dyDescent="0.2">
      <c r="A195" s="110"/>
      <c r="D195" s="112"/>
    </row>
    <row r="196" spans="1:6" s="111" customFormat="1" x14ac:dyDescent="0.2">
      <c r="A196" s="110"/>
      <c r="D196" s="112"/>
    </row>
    <row r="197" spans="1:6" s="111" customFormat="1" x14ac:dyDescent="0.2">
      <c r="A197" s="110"/>
      <c r="D197" s="112"/>
    </row>
    <row r="198" spans="1:6" s="111" customFormat="1" x14ac:dyDescent="0.2">
      <c r="A198" s="110"/>
      <c r="D198" s="112"/>
    </row>
    <row r="199" spans="1:6" s="111" customFormat="1" x14ac:dyDescent="0.2">
      <c r="A199" s="110"/>
      <c r="D199" s="112"/>
    </row>
    <row r="200" spans="1:6" s="111" customFormat="1" x14ac:dyDescent="0.2">
      <c r="A200" s="110"/>
      <c r="D200" s="112"/>
    </row>
    <row r="201" spans="1:6" s="111" customFormat="1" x14ac:dyDescent="0.2">
      <c r="A201" s="110"/>
      <c r="D201" s="112"/>
    </row>
    <row r="202" spans="1:6" s="111" customFormat="1" x14ac:dyDescent="0.2">
      <c r="A202" s="110"/>
      <c r="D202" s="112"/>
    </row>
    <row r="203" spans="1:6" s="111" customFormat="1" x14ac:dyDescent="0.2">
      <c r="A203" s="110"/>
      <c r="D203" s="112"/>
    </row>
    <row r="204" spans="1:6" s="111" customFormat="1" x14ac:dyDescent="0.2">
      <c r="A204" s="110"/>
      <c r="D204" s="112"/>
    </row>
    <row r="205" spans="1:6" x14ac:dyDescent="0.2">
      <c r="B205" s="113"/>
      <c r="C205" s="113"/>
      <c r="D205" s="114"/>
      <c r="E205" s="113"/>
      <c r="F205" s="113"/>
    </row>
    <row r="206" spans="1:6" x14ac:dyDescent="0.2">
      <c r="B206" s="113"/>
      <c r="C206" s="113"/>
      <c r="D206" s="114"/>
      <c r="E206" s="113"/>
      <c r="F206" s="113"/>
    </row>
    <row r="207" spans="1:6" x14ac:dyDescent="0.2">
      <c r="B207" s="113"/>
      <c r="C207" s="113"/>
      <c r="D207" s="114"/>
      <c r="E207" s="113"/>
      <c r="F207" s="113"/>
    </row>
    <row r="208" spans="1:6" x14ac:dyDescent="0.2">
      <c r="B208" s="113"/>
      <c r="C208" s="113"/>
      <c r="D208" s="114"/>
      <c r="E208" s="113"/>
      <c r="F208" s="113"/>
    </row>
    <row r="209" spans="2:6" x14ac:dyDescent="0.2">
      <c r="B209" s="113"/>
      <c r="C209" s="113"/>
      <c r="D209" s="114"/>
      <c r="E209" s="113"/>
      <c r="F209" s="113"/>
    </row>
    <row r="210" spans="2:6" x14ac:dyDescent="0.2">
      <c r="B210" s="113"/>
      <c r="C210" s="113"/>
      <c r="D210" s="114"/>
      <c r="E210" s="113"/>
      <c r="F210" s="113"/>
    </row>
    <row r="211" spans="2:6" x14ac:dyDescent="0.2">
      <c r="B211" s="113"/>
      <c r="C211" s="113"/>
      <c r="D211" s="114"/>
      <c r="E211" s="113"/>
      <c r="F211" s="113"/>
    </row>
    <row r="212" spans="2:6" x14ac:dyDescent="0.2">
      <c r="B212" s="113"/>
      <c r="C212" s="113"/>
      <c r="D212" s="114"/>
      <c r="E212" s="113"/>
      <c r="F212" s="113"/>
    </row>
    <row r="213" spans="2:6" x14ac:dyDescent="0.2">
      <c r="B213" s="113"/>
      <c r="C213" s="113"/>
      <c r="D213" s="114"/>
      <c r="E213" s="113"/>
      <c r="F213" s="113"/>
    </row>
    <row r="214" spans="2:6" x14ac:dyDescent="0.2">
      <c r="B214" s="113"/>
      <c r="C214" s="113"/>
      <c r="D214" s="114"/>
      <c r="E214" s="113"/>
      <c r="F214" s="113"/>
    </row>
    <row r="215" spans="2:6" x14ac:dyDescent="0.2">
      <c r="B215" s="113"/>
      <c r="C215" s="113"/>
      <c r="D215" s="114"/>
      <c r="E215" s="113"/>
      <c r="F215" s="113"/>
    </row>
    <row r="216" spans="2:6" x14ac:dyDescent="0.2">
      <c r="B216" s="113"/>
      <c r="C216" s="113"/>
      <c r="D216" s="114"/>
      <c r="E216" s="113"/>
      <c r="F216" s="113"/>
    </row>
    <row r="217" spans="2:6" x14ac:dyDescent="0.2">
      <c r="B217" s="113"/>
      <c r="C217" s="113"/>
      <c r="D217" s="114"/>
      <c r="E217" s="113"/>
      <c r="F217" s="113"/>
    </row>
    <row r="218" spans="2:6" x14ac:dyDescent="0.2">
      <c r="B218" s="113"/>
      <c r="C218" s="113"/>
      <c r="D218" s="114"/>
      <c r="E218" s="113"/>
      <c r="F218" s="113"/>
    </row>
    <row r="219" spans="2:6" x14ac:dyDescent="0.2">
      <c r="B219" s="113"/>
      <c r="C219" s="113"/>
      <c r="D219" s="114"/>
      <c r="E219" s="113"/>
      <c r="F219" s="113"/>
    </row>
    <row r="220" spans="2:6" x14ac:dyDescent="0.2">
      <c r="B220" s="113"/>
      <c r="C220" s="113"/>
      <c r="D220" s="114"/>
      <c r="E220" s="113"/>
      <c r="F220" s="113"/>
    </row>
    <row r="221" spans="2:6" x14ac:dyDescent="0.2">
      <c r="B221" s="113"/>
      <c r="C221" s="113"/>
      <c r="D221" s="114"/>
      <c r="E221" s="113"/>
      <c r="F221" s="113"/>
    </row>
    <row r="222" spans="2:6" x14ac:dyDescent="0.2">
      <c r="B222" s="113"/>
      <c r="C222" s="113"/>
      <c r="D222" s="114"/>
      <c r="E222" s="113"/>
      <c r="F222" s="113"/>
    </row>
    <row r="223" spans="2:6" x14ac:dyDescent="0.2">
      <c r="B223" s="113"/>
      <c r="C223" s="113"/>
      <c r="D223" s="114"/>
      <c r="E223" s="113"/>
      <c r="F223" s="113"/>
    </row>
    <row r="224" spans="2:6" x14ac:dyDescent="0.2">
      <c r="B224" s="113"/>
      <c r="C224" s="113"/>
      <c r="D224" s="114"/>
      <c r="E224" s="113"/>
      <c r="F224" s="113"/>
    </row>
    <row r="225" spans="2:6" x14ac:dyDescent="0.2">
      <c r="B225" s="113"/>
      <c r="C225" s="113"/>
      <c r="D225" s="114"/>
      <c r="E225" s="113"/>
      <c r="F225" s="113"/>
    </row>
    <row r="226" spans="2:6" x14ac:dyDescent="0.2">
      <c r="B226" s="113"/>
      <c r="C226" s="113"/>
      <c r="D226" s="114"/>
      <c r="E226" s="113"/>
      <c r="F226" s="113"/>
    </row>
    <row r="227" spans="2:6" x14ac:dyDescent="0.2">
      <c r="B227" s="113"/>
      <c r="C227" s="113"/>
      <c r="D227" s="114"/>
      <c r="E227" s="113"/>
      <c r="F227" s="113"/>
    </row>
    <row r="228" spans="2:6" x14ac:dyDescent="0.2">
      <c r="B228" s="113"/>
      <c r="C228" s="113"/>
      <c r="D228" s="114"/>
      <c r="E228" s="113"/>
      <c r="F228" s="113"/>
    </row>
    <row r="229" spans="2:6" x14ac:dyDescent="0.2">
      <c r="B229" s="113"/>
      <c r="C229" s="113"/>
      <c r="D229" s="114"/>
      <c r="E229" s="113"/>
      <c r="F229" s="113"/>
    </row>
    <row r="230" spans="2:6" x14ac:dyDescent="0.2">
      <c r="B230" s="113"/>
      <c r="C230" s="113"/>
      <c r="D230" s="114"/>
      <c r="E230" s="113"/>
      <c r="F230" s="113"/>
    </row>
    <row r="231" spans="2:6" x14ac:dyDescent="0.2">
      <c r="B231" s="113"/>
      <c r="C231" s="113"/>
      <c r="D231" s="114"/>
      <c r="E231" s="113"/>
      <c r="F231" s="113"/>
    </row>
    <row r="232" spans="2:6" x14ac:dyDescent="0.2">
      <c r="B232" s="113"/>
      <c r="C232" s="113"/>
      <c r="D232" s="114"/>
      <c r="E232" s="113"/>
      <c r="F232" s="113"/>
    </row>
    <row r="233" spans="2:6" x14ac:dyDescent="0.2">
      <c r="B233" s="113"/>
      <c r="C233" s="113"/>
      <c r="D233" s="114"/>
      <c r="E233" s="113"/>
      <c r="F233" s="113"/>
    </row>
    <row r="234" spans="2:6" x14ac:dyDescent="0.2">
      <c r="B234" s="113"/>
      <c r="C234" s="113"/>
      <c r="D234" s="114"/>
      <c r="E234" s="113"/>
      <c r="F234" s="113"/>
    </row>
    <row r="235" spans="2:6" x14ac:dyDescent="0.2">
      <c r="B235" s="113"/>
      <c r="C235" s="113"/>
      <c r="D235" s="114"/>
      <c r="E235" s="113"/>
      <c r="F235" s="113"/>
    </row>
    <row r="236" spans="2:6" x14ac:dyDescent="0.2">
      <c r="B236" s="113"/>
      <c r="C236" s="113"/>
      <c r="D236" s="114"/>
      <c r="E236" s="113"/>
      <c r="F236" s="113"/>
    </row>
    <row r="237" spans="2:6" x14ac:dyDescent="0.2">
      <c r="B237" s="113"/>
      <c r="C237" s="113"/>
      <c r="D237" s="114"/>
      <c r="E237" s="113"/>
      <c r="F237" s="113"/>
    </row>
    <row r="238" spans="2:6" x14ac:dyDescent="0.2">
      <c r="B238" s="113"/>
      <c r="C238" s="113"/>
      <c r="D238" s="114"/>
      <c r="E238" s="113"/>
      <c r="F238" s="113"/>
    </row>
    <row r="239" spans="2:6" x14ac:dyDescent="0.2">
      <c r="B239" s="113"/>
      <c r="C239" s="113"/>
      <c r="D239" s="114"/>
      <c r="E239" s="113"/>
      <c r="F239" s="113"/>
    </row>
    <row r="240" spans="2:6" x14ac:dyDescent="0.2">
      <c r="B240" s="113"/>
      <c r="C240" s="113"/>
      <c r="D240" s="114"/>
      <c r="E240" s="113"/>
      <c r="F240" s="113"/>
    </row>
    <row r="241" spans="2:6" x14ac:dyDescent="0.2">
      <c r="B241" s="113"/>
      <c r="C241" s="113"/>
      <c r="D241" s="114"/>
      <c r="E241" s="113"/>
      <c r="F241" s="113"/>
    </row>
    <row r="242" spans="2:6" x14ac:dyDescent="0.2">
      <c r="B242" s="113"/>
      <c r="C242" s="113"/>
      <c r="D242" s="114"/>
      <c r="E242" s="113"/>
      <c r="F242" s="113"/>
    </row>
    <row r="243" spans="2:6" x14ac:dyDescent="0.2">
      <c r="B243" s="113"/>
      <c r="C243" s="113"/>
      <c r="D243" s="114"/>
      <c r="E243" s="113"/>
      <c r="F243" s="113"/>
    </row>
    <row r="244" spans="2:6" x14ac:dyDescent="0.2">
      <c r="B244" s="113"/>
      <c r="C244" s="113"/>
      <c r="D244" s="114"/>
      <c r="E244" s="113"/>
      <c r="F244" s="113"/>
    </row>
    <row r="245" spans="2:6" x14ac:dyDescent="0.2">
      <c r="B245" s="113"/>
      <c r="C245" s="113"/>
      <c r="D245" s="114"/>
      <c r="E245" s="113"/>
      <c r="F245" s="113"/>
    </row>
    <row r="246" spans="2:6" x14ac:dyDescent="0.2">
      <c r="B246" s="113"/>
      <c r="C246" s="113"/>
      <c r="D246" s="114"/>
      <c r="E246" s="113"/>
      <c r="F246" s="113"/>
    </row>
    <row r="247" spans="2:6" x14ac:dyDescent="0.2">
      <c r="B247" s="113"/>
      <c r="C247" s="113"/>
      <c r="D247" s="114"/>
      <c r="E247" s="113"/>
      <c r="F247" s="113"/>
    </row>
    <row r="248" spans="2:6" x14ac:dyDescent="0.2">
      <c r="B248" s="113"/>
      <c r="C248" s="113"/>
      <c r="D248" s="114"/>
      <c r="E248" s="113"/>
      <c r="F248" s="113"/>
    </row>
    <row r="249" spans="2:6" x14ac:dyDescent="0.2">
      <c r="B249" s="113"/>
      <c r="C249" s="113"/>
      <c r="D249" s="114"/>
      <c r="E249" s="113"/>
      <c r="F249" s="113"/>
    </row>
    <row r="250" spans="2:6" x14ac:dyDescent="0.2">
      <c r="B250" s="113"/>
      <c r="C250" s="113"/>
      <c r="D250" s="114"/>
      <c r="E250" s="113"/>
      <c r="F250" s="113"/>
    </row>
    <row r="251" spans="2:6" x14ac:dyDescent="0.2">
      <c r="B251" s="113"/>
      <c r="C251" s="113"/>
      <c r="D251" s="114"/>
      <c r="E251" s="113"/>
      <c r="F251" s="113"/>
    </row>
    <row r="252" spans="2:6" x14ac:dyDescent="0.2">
      <c r="B252" s="113"/>
      <c r="C252" s="113"/>
      <c r="D252" s="114"/>
      <c r="E252" s="113"/>
      <c r="F252" s="113"/>
    </row>
    <row r="253" spans="2:6" x14ac:dyDescent="0.2">
      <c r="B253" s="113"/>
      <c r="C253" s="113"/>
      <c r="D253" s="114"/>
      <c r="E253" s="113"/>
      <c r="F253" s="113"/>
    </row>
    <row r="254" spans="2:6" x14ac:dyDescent="0.2">
      <c r="B254" s="113"/>
      <c r="C254" s="113"/>
      <c r="D254" s="114"/>
      <c r="E254" s="113"/>
      <c r="F254" s="113"/>
    </row>
    <row r="255" spans="2:6" x14ac:dyDescent="0.2">
      <c r="B255" s="113"/>
      <c r="C255" s="113"/>
      <c r="D255" s="114"/>
      <c r="E255" s="113"/>
      <c r="F255" s="113"/>
    </row>
    <row r="256" spans="2:6" x14ac:dyDescent="0.2">
      <c r="B256" s="113"/>
      <c r="C256" s="113"/>
      <c r="D256" s="114"/>
      <c r="E256" s="113"/>
      <c r="F256" s="113"/>
    </row>
    <row r="257" spans="2:6" x14ac:dyDescent="0.2">
      <c r="B257" s="113"/>
      <c r="C257" s="113"/>
      <c r="D257" s="114"/>
      <c r="E257" s="113"/>
      <c r="F257" s="113"/>
    </row>
    <row r="258" spans="2:6" x14ac:dyDescent="0.2">
      <c r="B258" s="113"/>
      <c r="C258" s="113"/>
      <c r="D258" s="114"/>
      <c r="E258" s="113"/>
      <c r="F258" s="113"/>
    </row>
    <row r="259" spans="2:6" x14ac:dyDescent="0.2">
      <c r="B259" s="113"/>
      <c r="C259" s="113"/>
      <c r="D259" s="114"/>
      <c r="E259" s="113"/>
      <c r="F259" s="113"/>
    </row>
    <row r="260" spans="2:6" x14ac:dyDescent="0.2">
      <c r="B260" s="113"/>
      <c r="C260" s="113"/>
      <c r="D260" s="114"/>
      <c r="E260" s="113"/>
      <c r="F260" s="113"/>
    </row>
    <row r="261" spans="2:6" x14ac:dyDescent="0.2">
      <c r="B261" s="113"/>
      <c r="C261" s="113"/>
      <c r="D261" s="114"/>
      <c r="E261" s="113"/>
      <c r="F261" s="113"/>
    </row>
    <row r="262" spans="2:6" x14ac:dyDescent="0.2">
      <c r="B262" s="113"/>
      <c r="C262" s="113"/>
      <c r="D262" s="114"/>
      <c r="E262" s="113"/>
      <c r="F262" s="113"/>
    </row>
    <row r="263" spans="2:6" x14ac:dyDescent="0.2">
      <c r="B263" s="113"/>
      <c r="C263" s="113"/>
      <c r="D263" s="114"/>
      <c r="E263" s="113"/>
      <c r="F263" s="113"/>
    </row>
    <row r="264" spans="2:6" x14ac:dyDescent="0.2">
      <c r="B264" s="113"/>
      <c r="C264" s="113"/>
      <c r="D264" s="114"/>
      <c r="E264" s="113"/>
      <c r="F264" s="113"/>
    </row>
    <row r="265" spans="2:6" x14ac:dyDescent="0.2">
      <c r="B265" s="113"/>
      <c r="C265" s="113"/>
      <c r="D265" s="114"/>
      <c r="E265" s="113"/>
      <c r="F265" s="113"/>
    </row>
    <row r="266" spans="2:6" x14ac:dyDescent="0.2">
      <c r="B266" s="113"/>
      <c r="C266" s="113"/>
      <c r="D266" s="114"/>
      <c r="E266" s="113"/>
      <c r="F266" s="113"/>
    </row>
    <row r="267" spans="2:6" x14ac:dyDescent="0.2">
      <c r="B267" s="113"/>
      <c r="C267" s="113"/>
      <c r="D267" s="114"/>
      <c r="E267" s="113"/>
      <c r="F267" s="113"/>
    </row>
    <row r="268" spans="2:6" x14ac:dyDescent="0.2">
      <c r="B268" s="113"/>
      <c r="C268" s="113"/>
      <c r="D268" s="114"/>
      <c r="E268" s="113"/>
      <c r="F268" s="113"/>
    </row>
    <row r="269" spans="2:6" x14ac:dyDescent="0.2">
      <c r="B269" s="113"/>
      <c r="C269" s="113"/>
      <c r="D269" s="114"/>
      <c r="E269" s="113"/>
      <c r="F269" s="113"/>
    </row>
    <row r="270" spans="2:6" x14ac:dyDescent="0.2">
      <c r="B270" s="113"/>
      <c r="C270" s="113"/>
      <c r="D270" s="114"/>
      <c r="E270" s="113"/>
      <c r="F270" s="113"/>
    </row>
    <row r="271" spans="2:6" x14ac:dyDescent="0.2">
      <c r="B271" s="113"/>
      <c r="C271" s="113"/>
      <c r="D271" s="114"/>
      <c r="E271" s="113"/>
      <c r="F271" s="113"/>
    </row>
    <row r="272" spans="2:6" x14ac:dyDescent="0.2">
      <c r="B272" s="113"/>
      <c r="C272" s="113"/>
      <c r="D272" s="114"/>
      <c r="E272" s="113"/>
      <c r="F272" s="113"/>
    </row>
    <row r="273" spans="2:6" x14ac:dyDescent="0.2">
      <c r="B273" s="113"/>
      <c r="C273" s="113"/>
      <c r="D273" s="114"/>
      <c r="E273" s="113"/>
      <c r="F273" s="113"/>
    </row>
    <row r="274" spans="2:6" x14ac:dyDescent="0.2">
      <c r="B274" s="113"/>
      <c r="C274" s="113"/>
      <c r="D274" s="114"/>
      <c r="E274" s="113"/>
      <c r="F274" s="113"/>
    </row>
    <row r="275" spans="2:6" x14ac:dyDescent="0.2">
      <c r="B275" s="113"/>
      <c r="C275" s="113"/>
      <c r="D275" s="114"/>
      <c r="E275" s="113"/>
      <c r="F275" s="113"/>
    </row>
    <row r="276" spans="2:6" x14ac:dyDescent="0.2">
      <c r="B276" s="113"/>
      <c r="C276" s="113"/>
      <c r="D276" s="114"/>
      <c r="E276" s="113"/>
      <c r="F276" s="113"/>
    </row>
    <row r="277" spans="2:6" x14ac:dyDescent="0.2">
      <c r="B277" s="113"/>
      <c r="C277" s="113"/>
      <c r="D277" s="114"/>
      <c r="E277" s="113"/>
      <c r="F277" s="113"/>
    </row>
    <row r="278" spans="2:6" x14ac:dyDescent="0.2">
      <c r="B278" s="113"/>
      <c r="C278" s="113"/>
      <c r="D278" s="114"/>
      <c r="E278" s="113"/>
      <c r="F278" s="113"/>
    </row>
    <row r="279" spans="2:6" x14ac:dyDescent="0.2">
      <c r="B279" s="113"/>
      <c r="C279" s="113"/>
      <c r="D279" s="114"/>
      <c r="E279" s="113"/>
      <c r="F279" s="113"/>
    </row>
    <row r="280" spans="2:6" x14ac:dyDescent="0.2">
      <c r="B280" s="113"/>
      <c r="C280" s="113"/>
      <c r="D280" s="114"/>
      <c r="E280" s="113"/>
      <c r="F280" s="113"/>
    </row>
    <row r="281" spans="2:6" x14ac:dyDescent="0.2">
      <c r="B281" s="113"/>
      <c r="C281" s="113"/>
      <c r="D281" s="114"/>
      <c r="E281" s="113"/>
      <c r="F281" s="113"/>
    </row>
    <row r="282" spans="2:6" x14ac:dyDescent="0.2">
      <c r="B282" s="113"/>
      <c r="C282" s="113"/>
      <c r="D282" s="114"/>
      <c r="E282" s="113"/>
      <c r="F282" s="113"/>
    </row>
    <row r="283" spans="2:6" x14ac:dyDescent="0.2">
      <c r="B283" s="113"/>
      <c r="C283" s="113"/>
      <c r="D283" s="114"/>
      <c r="E283" s="113"/>
      <c r="F283" s="113"/>
    </row>
    <row r="284" spans="2:6" x14ac:dyDescent="0.2">
      <c r="B284" s="113"/>
      <c r="C284" s="113"/>
      <c r="D284" s="114"/>
      <c r="E284" s="113"/>
      <c r="F284" s="113"/>
    </row>
    <row r="285" spans="2:6" x14ac:dyDescent="0.2">
      <c r="B285" s="113"/>
      <c r="C285" s="113"/>
      <c r="D285" s="114"/>
      <c r="E285" s="113"/>
      <c r="F285" s="113"/>
    </row>
    <row r="286" spans="2:6" x14ac:dyDescent="0.2">
      <c r="B286" s="113"/>
      <c r="C286" s="113"/>
      <c r="D286" s="114"/>
      <c r="E286" s="113"/>
      <c r="F286" s="113"/>
    </row>
    <row r="287" spans="2:6" x14ac:dyDescent="0.2">
      <c r="B287" s="113"/>
      <c r="C287" s="113"/>
      <c r="D287" s="114"/>
      <c r="E287" s="113"/>
      <c r="F287" s="113"/>
    </row>
    <row r="288" spans="2:6" x14ac:dyDescent="0.2">
      <c r="B288" s="113"/>
      <c r="C288" s="113"/>
      <c r="D288" s="114"/>
      <c r="E288" s="113"/>
      <c r="F288" s="113"/>
    </row>
    <row r="289" spans="2:6" x14ac:dyDescent="0.2">
      <c r="B289" s="113"/>
      <c r="C289" s="113"/>
      <c r="D289" s="114"/>
      <c r="E289" s="113"/>
      <c r="F289" s="113"/>
    </row>
    <row r="290" spans="2:6" x14ac:dyDescent="0.2">
      <c r="B290" s="113"/>
      <c r="C290" s="113"/>
      <c r="D290" s="114"/>
      <c r="E290" s="113"/>
      <c r="F290" s="113"/>
    </row>
    <row r="291" spans="2:6" x14ac:dyDescent="0.2">
      <c r="B291" s="113"/>
      <c r="C291" s="113"/>
      <c r="D291" s="114"/>
      <c r="E291" s="113"/>
      <c r="F291" s="113"/>
    </row>
    <row r="292" spans="2:6" x14ac:dyDescent="0.2">
      <c r="B292" s="113"/>
      <c r="C292" s="113"/>
      <c r="D292" s="114"/>
      <c r="E292" s="113"/>
      <c r="F292" s="113"/>
    </row>
    <row r="293" spans="2:6" x14ac:dyDescent="0.2">
      <c r="B293" s="113"/>
      <c r="C293" s="113"/>
      <c r="D293" s="114"/>
      <c r="E293" s="113"/>
      <c r="F293" s="113"/>
    </row>
    <row r="294" spans="2:6" x14ac:dyDescent="0.2">
      <c r="B294" s="113"/>
      <c r="C294" s="113"/>
      <c r="D294" s="114"/>
      <c r="E294" s="113"/>
      <c r="F294" s="113"/>
    </row>
    <row r="295" spans="2:6" x14ac:dyDescent="0.2">
      <c r="B295" s="113"/>
      <c r="C295" s="113"/>
      <c r="D295" s="114"/>
      <c r="E295" s="113"/>
      <c r="F295" s="113"/>
    </row>
    <row r="296" spans="2:6" x14ac:dyDescent="0.2">
      <c r="B296" s="113"/>
      <c r="C296" s="113"/>
      <c r="D296" s="114"/>
      <c r="E296" s="113"/>
      <c r="F296" s="113"/>
    </row>
    <row r="297" spans="2:6" x14ac:dyDescent="0.2">
      <c r="B297" s="113"/>
      <c r="C297" s="113"/>
      <c r="D297" s="114"/>
      <c r="E297" s="113"/>
      <c r="F297" s="113"/>
    </row>
    <row r="298" spans="2:6" x14ac:dyDescent="0.2">
      <c r="B298" s="113"/>
      <c r="C298" s="113"/>
      <c r="D298" s="114"/>
      <c r="E298" s="113"/>
      <c r="F298" s="113"/>
    </row>
    <row r="299" spans="2:6" x14ac:dyDescent="0.2">
      <c r="B299" s="113"/>
      <c r="C299" s="113"/>
      <c r="D299" s="114"/>
      <c r="E299" s="113"/>
      <c r="F299" s="113"/>
    </row>
    <row r="300" spans="2:6" x14ac:dyDescent="0.2">
      <c r="B300" s="113"/>
      <c r="C300" s="113"/>
      <c r="D300" s="114"/>
      <c r="E300" s="113"/>
      <c r="F300" s="113"/>
    </row>
    <row r="301" spans="2:6" x14ac:dyDescent="0.2">
      <c r="B301" s="113"/>
      <c r="C301" s="113"/>
      <c r="D301" s="114"/>
      <c r="E301" s="113"/>
      <c r="F301" s="113"/>
    </row>
    <row r="302" spans="2:6" x14ac:dyDescent="0.2">
      <c r="B302" s="113"/>
      <c r="C302" s="113"/>
      <c r="D302" s="114"/>
      <c r="E302" s="113"/>
      <c r="F302" s="113"/>
    </row>
    <row r="303" spans="2:6" x14ac:dyDescent="0.2">
      <c r="B303" s="113"/>
      <c r="C303" s="113"/>
      <c r="D303" s="114"/>
      <c r="E303" s="113"/>
      <c r="F303" s="113"/>
    </row>
    <row r="304" spans="2:6" x14ac:dyDescent="0.2">
      <c r="B304" s="113"/>
      <c r="C304" s="113"/>
      <c r="D304" s="114"/>
      <c r="E304" s="113"/>
      <c r="F304" s="113"/>
    </row>
    <row r="305" spans="2:6" x14ac:dyDescent="0.2">
      <c r="B305" s="113"/>
      <c r="C305" s="113"/>
      <c r="D305" s="114"/>
      <c r="E305" s="113"/>
      <c r="F305" s="113"/>
    </row>
    <row r="306" spans="2:6" x14ac:dyDescent="0.2">
      <c r="B306" s="113"/>
      <c r="C306" s="113"/>
      <c r="D306" s="114"/>
      <c r="E306" s="113"/>
      <c r="F306" s="113"/>
    </row>
    <row r="307" spans="2:6" x14ac:dyDescent="0.2">
      <c r="B307" s="113"/>
      <c r="C307" s="113"/>
      <c r="D307" s="114"/>
      <c r="E307" s="113"/>
      <c r="F307" s="113"/>
    </row>
    <row r="308" spans="2:6" x14ac:dyDescent="0.2">
      <c r="B308" s="113"/>
      <c r="C308" s="113"/>
      <c r="D308" s="114"/>
      <c r="E308" s="113"/>
      <c r="F308" s="113"/>
    </row>
    <row r="309" spans="2:6" x14ac:dyDescent="0.2">
      <c r="B309" s="113"/>
      <c r="C309" s="113"/>
      <c r="D309" s="114"/>
      <c r="E309" s="113"/>
      <c r="F309" s="113"/>
    </row>
    <row r="310" spans="2:6" x14ac:dyDescent="0.2">
      <c r="B310" s="113"/>
      <c r="C310" s="113"/>
      <c r="D310" s="114"/>
      <c r="E310" s="113"/>
      <c r="F310" s="113"/>
    </row>
    <row r="311" spans="2:6" x14ac:dyDescent="0.2">
      <c r="B311" s="113"/>
      <c r="C311" s="113"/>
      <c r="D311" s="114"/>
      <c r="E311" s="113"/>
      <c r="F311" s="113"/>
    </row>
    <row r="312" spans="2:6" x14ac:dyDescent="0.2">
      <c r="B312" s="113"/>
      <c r="C312" s="113"/>
      <c r="D312" s="114"/>
      <c r="E312" s="113"/>
      <c r="F312" s="113"/>
    </row>
    <row r="313" spans="2:6" x14ac:dyDescent="0.2">
      <c r="B313" s="113"/>
      <c r="C313" s="113"/>
      <c r="D313" s="114"/>
      <c r="E313" s="113"/>
      <c r="F313" s="113"/>
    </row>
    <row r="314" spans="2:6" x14ac:dyDescent="0.2">
      <c r="B314" s="113"/>
      <c r="C314" s="113"/>
      <c r="D314" s="114"/>
      <c r="E314" s="113"/>
      <c r="F314" s="113"/>
    </row>
    <row r="315" spans="2:6" x14ac:dyDescent="0.2">
      <c r="B315" s="113"/>
      <c r="C315" s="113"/>
      <c r="D315" s="114"/>
      <c r="E315" s="113"/>
      <c r="F315" s="113"/>
    </row>
    <row r="316" spans="2:6" x14ac:dyDescent="0.2">
      <c r="B316" s="113"/>
      <c r="C316" s="113"/>
      <c r="D316" s="114"/>
      <c r="E316" s="113"/>
      <c r="F316" s="113"/>
    </row>
    <row r="317" spans="2:6" x14ac:dyDescent="0.2">
      <c r="B317" s="113"/>
      <c r="C317" s="113"/>
      <c r="D317" s="114"/>
      <c r="E317" s="113"/>
      <c r="F317" s="113"/>
    </row>
    <row r="318" spans="2:6" x14ac:dyDescent="0.2">
      <c r="B318" s="113"/>
      <c r="C318" s="113"/>
      <c r="D318" s="114"/>
      <c r="E318" s="113"/>
      <c r="F318" s="113"/>
    </row>
    <row r="319" spans="2:6" x14ac:dyDescent="0.2">
      <c r="B319" s="113"/>
      <c r="C319" s="113"/>
      <c r="D319" s="114"/>
      <c r="E319" s="113"/>
      <c r="F319" s="113"/>
    </row>
    <row r="320" spans="2:6" x14ac:dyDescent="0.2">
      <c r="B320" s="113"/>
      <c r="C320" s="113"/>
      <c r="D320" s="114"/>
      <c r="E320" s="113"/>
      <c r="F320" s="113"/>
    </row>
    <row r="321" spans="2:6" x14ac:dyDescent="0.2">
      <c r="B321" s="113"/>
      <c r="C321" s="113"/>
      <c r="D321" s="114"/>
      <c r="E321" s="113"/>
      <c r="F321" s="113"/>
    </row>
    <row r="322" spans="2:6" x14ac:dyDescent="0.2">
      <c r="B322" s="113"/>
      <c r="C322" s="113"/>
      <c r="D322" s="114"/>
      <c r="E322" s="113"/>
      <c r="F322" s="113"/>
    </row>
    <row r="323" spans="2:6" x14ac:dyDescent="0.2">
      <c r="B323" s="113"/>
      <c r="C323" s="113"/>
      <c r="D323" s="114"/>
      <c r="E323" s="113"/>
      <c r="F323" s="113"/>
    </row>
    <row r="324" spans="2:6" x14ac:dyDescent="0.2">
      <c r="B324" s="113"/>
      <c r="C324" s="113"/>
      <c r="D324" s="114"/>
      <c r="E324" s="113"/>
      <c r="F324" s="113"/>
    </row>
    <row r="325" spans="2:6" x14ac:dyDescent="0.2">
      <c r="B325" s="113"/>
      <c r="C325" s="113"/>
      <c r="D325" s="114"/>
      <c r="E325" s="113"/>
      <c r="F325" s="113"/>
    </row>
  </sheetData>
  <dataValidations count="1">
    <dataValidation type="list" allowBlank="1" showInputMessage="1" showErrorMessage="1" sqref="C3">
      <formula1>$C$49:$C$55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АО</vt:lpstr>
      <vt:lpstr>ЦСЦЭ</vt:lpstr>
      <vt:lpstr>ЛС+РС</vt:lpstr>
      <vt:lpstr>РС </vt:lpstr>
      <vt:lpstr>КР</vt:lpstr>
      <vt:lpstr>ИД</vt:lpstr>
      <vt:lpstr>проект</vt:lpstr>
      <vt:lpstr>См.№03-01-01-30</vt:lpstr>
      <vt:lpstr>заявка</vt:lpstr>
      <vt:lpstr>ЛП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2026-04-06T12:30:52Z</dcterms:modified>
</cp:coreProperties>
</file>